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2120" windowHeight="8415" tabRatio="911" activeTab="3"/>
  </bookViews>
  <sheets>
    <sheet name="СВОД" sheetId="50" r:id="rId1"/>
    <sheet name="ХП" sheetId="42" r:id="rId2"/>
    <sheet name="Председ" sheetId="49" r:id="rId3"/>
    <sheet name="Админ" sheetId="48" r:id="rId4"/>
    <sheet name="Алкаголь" sheetId="47" r:id="rId5"/>
    <sheet name="Воинск учет" sheetId="46" r:id="rId6"/>
    <sheet name="Лист1" sheetId="51" r:id="rId7"/>
  </sheets>
  <definedNames>
    <definedName name="_xlnm.Print_Titles" localSheetId="3">Админ!$26:$28</definedName>
    <definedName name="_xlnm.Print_Titles" localSheetId="4">Алкаголь!$26:$28</definedName>
    <definedName name="_xlnm.Print_Titles" localSheetId="5">'Воинск учет'!$26:$28</definedName>
    <definedName name="_xlnm.Print_Titles" localSheetId="2">Председ!$26:$28</definedName>
    <definedName name="_xlnm.Print_Titles" localSheetId="0">СВОД!$26:$28</definedName>
    <definedName name="_xlnm.Print_Titles" localSheetId="1">ХП!$26:$28</definedName>
  </definedNames>
  <calcPr calcId="124519"/>
</workbook>
</file>

<file path=xl/calcChain.xml><?xml version="1.0" encoding="utf-8"?>
<calcChain xmlns="http://schemas.openxmlformats.org/spreadsheetml/2006/main">
  <c r="H157" i="50"/>
  <c r="E157"/>
  <c r="D157"/>
  <c r="H82"/>
  <c r="G82"/>
  <c r="F82"/>
  <c r="E82"/>
  <c r="D82"/>
  <c r="H73"/>
  <c r="E73"/>
  <c r="D73"/>
  <c r="D74" i="48"/>
  <c r="D76"/>
  <c r="D160" l="1"/>
  <c r="D80"/>
  <c r="D85"/>
  <c r="D63" l="1"/>
  <c r="D51" s="1"/>
  <c r="F168" l="1"/>
  <c r="G168"/>
  <c r="H168"/>
  <c r="E168"/>
  <c r="E146"/>
  <c r="B57" i="51"/>
  <c r="E145" i="50"/>
  <c r="F145"/>
  <c r="G145"/>
  <c r="H145"/>
  <c r="E146"/>
  <c r="F146"/>
  <c r="G146"/>
  <c r="H146"/>
  <c r="D149" i="48"/>
  <c r="D146" i="50" s="1"/>
  <c r="D148" i="48"/>
  <c r="D145" i="50" s="1"/>
  <c r="F31" i="51"/>
  <c r="E31"/>
  <c r="D31"/>
  <c r="C31"/>
  <c r="G31"/>
  <c r="G60"/>
  <c r="B39"/>
  <c r="B40"/>
  <c r="B41"/>
  <c r="B42"/>
  <c r="B43"/>
  <c r="B44"/>
  <c r="B45"/>
  <c r="B66"/>
  <c r="B65"/>
  <c r="B64"/>
  <c r="B63"/>
  <c r="B62"/>
  <c r="B61"/>
  <c r="B60"/>
  <c r="B59"/>
  <c r="B58"/>
  <c r="B56"/>
  <c r="B55"/>
  <c r="B54"/>
  <c r="B52"/>
  <c r="B51"/>
  <c r="B50"/>
  <c r="B49"/>
  <c r="B48"/>
  <c r="B47"/>
  <c r="B38"/>
  <c r="B37"/>
  <c r="B31" s="1"/>
  <c r="B36"/>
  <c r="B35"/>
  <c r="B34"/>
  <c r="B33"/>
  <c r="B32"/>
  <c r="B30"/>
  <c r="B29"/>
  <c r="B28"/>
  <c r="B27"/>
  <c r="B25"/>
  <c r="B24"/>
  <c r="B23"/>
  <c r="B22"/>
  <c r="B20"/>
  <c r="B19"/>
  <c r="B4"/>
  <c r="G57"/>
  <c r="G53"/>
  <c r="G46"/>
  <c r="G26"/>
  <c r="F57"/>
  <c r="E57"/>
  <c r="D57"/>
  <c r="C57"/>
  <c r="D53"/>
  <c r="E53"/>
  <c r="F53"/>
  <c r="C53"/>
  <c r="B53"/>
  <c r="D46"/>
  <c r="E46"/>
  <c r="F46"/>
  <c r="C46"/>
  <c r="E18"/>
  <c r="C18"/>
  <c r="C26"/>
  <c r="D26"/>
  <c r="E26"/>
  <c r="F26"/>
  <c r="C21"/>
  <c r="D21"/>
  <c r="E21"/>
  <c r="F21"/>
  <c r="G21"/>
  <c r="G15"/>
  <c r="G12"/>
  <c r="G9"/>
  <c r="G6"/>
  <c r="C25"/>
  <c r="C34"/>
  <c r="B7"/>
  <c r="B6" s="1"/>
  <c r="B8"/>
  <c r="B10"/>
  <c r="B9" s="1"/>
  <c r="B11"/>
  <c r="B13"/>
  <c r="B12" s="1"/>
  <c r="B14"/>
  <c r="B16"/>
  <c r="B15" s="1"/>
  <c r="B17"/>
  <c r="B72"/>
  <c r="F6"/>
  <c r="E6"/>
  <c r="D6"/>
  <c r="C6"/>
  <c r="F9"/>
  <c r="F12"/>
  <c r="F15"/>
  <c r="D9"/>
  <c r="E9"/>
  <c r="D12"/>
  <c r="E12"/>
  <c r="D15"/>
  <c r="E15"/>
  <c r="C15"/>
  <c r="C12"/>
  <c r="C9"/>
  <c r="E57" i="42"/>
  <c r="F57"/>
  <c r="G57"/>
  <c r="H57"/>
  <c r="F52" i="48"/>
  <c r="G52"/>
  <c r="H52"/>
  <c r="E52"/>
  <c r="E53" i="50"/>
  <c r="F53"/>
  <c r="G53"/>
  <c r="H53"/>
  <c r="E54"/>
  <c r="F54"/>
  <c r="G54"/>
  <c r="H54"/>
  <c r="E55"/>
  <c r="F55"/>
  <c r="G55"/>
  <c r="H55"/>
  <c r="E58"/>
  <c r="F58"/>
  <c r="G58"/>
  <c r="H58"/>
  <c r="E59"/>
  <c r="F59"/>
  <c r="G59"/>
  <c r="H59"/>
  <c r="D60"/>
  <c r="E60"/>
  <c r="F60"/>
  <c r="G60"/>
  <c r="H60"/>
  <c r="E61"/>
  <c r="F61"/>
  <c r="G61"/>
  <c r="H61"/>
  <c r="E62"/>
  <c r="F62"/>
  <c r="G62"/>
  <c r="H62"/>
  <c r="E66"/>
  <c r="F66"/>
  <c r="G66"/>
  <c r="H66"/>
  <c r="E67"/>
  <c r="F67"/>
  <c r="G67"/>
  <c r="H67"/>
  <c r="E68"/>
  <c r="F68"/>
  <c r="G68"/>
  <c r="H68"/>
  <c r="E69"/>
  <c r="F69"/>
  <c r="G69"/>
  <c r="H69"/>
  <c r="E72"/>
  <c r="F72"/>
  <c r="G72"/>
  <c r="H72"/>
  <c r="E74"/>
  <c r="F74"/>
  <c r="G74"/>
  <c r="H74"/>
  <c r="E75"/>
  <c r="F75"/>
  <c r="G75"/>
  <c r="H75"/>
  <c r="E76"/>
  <c r="F76"/>
  <c r="G76"/>
  <c r="H76"/>
  <c r="E78"/>
  <c r="F78"/>
  <c r="G78"/>
  <c r="H78"/>
  <c r="E79"/>
  <c r="F79"/>
  <c r="G79"/>
  <c r="H79"/>
  <c r="E80"/>
  <c r="F80"/>
  <c r="G80"/>
  <c r="H80"/>
  <c r="E81"/>
  <c r="F81"/>
  <c r="G81"/>
  <c r="H81"/>
  <c r="E83"/>
  <c r="F83"/>
  <c r="G83"/>
  <c r="H83"/>
  <c r="E85"/>
  <c r="F85"/>
  <c r="G85"/>
  <c r="H85"/>
  <c r="E86"/>
  <c r="F86"/>
  <c r="G86"/>
  <c r="H86"/>
  <c r="E87"/>
  <c r="F87"/>
  <c r="G87"/>
  <c r="H87"/>
  <c r="E88"/>
  <c r="F88"/>
  <c r="G88"/>
  <c r="H88"/>
  <c r="E90"/>
  <c r="F90"/>
  <c r="G90"/>
  <c r="H90"/>
  <c r="E91"/>
  <c r="F91"/>
  <c r="G91"/>
  <c r="H91"/>
  <c r="E92"/>
  <c r="F92"/>
  <c r="G92"/>
  <c r="H92"/>
  <c r="E93"/>
  <c r="F93"/>
  <c r="G93"/>
  <c r="H93"/>
  <c r="E94"/>
  <c r="F94"/>
  <c r="G94"/>
  <c r="H94"/>
  <c r="E95"/>
  <c r="F95"/>
  <c r="G95"/>
  <c r="H95"/>
  <c r="E96"/>
  <c r="F96"/>
  <c r="G96"/>
  <c r="H96"/>
  <c r="E97"/>
  <c r="F97"/>
  <c r="G97"/>
  <c r="H97"/>
  <c r="E99"/>
  <c r="F99"/>
  <c r="G99"/>
  <c r="H99"/>
  <c r="E100"/>
  <c r="F100"/>
  <c r="G100"/>
  <c r="H100"/>
  <c r="E101"/>
  <c r="F101"/>
  <c r="G101"/>
  <c r="H101"/>
  <c r="E102"/>
  <c r="F102"/>
  <c r="G102"/>
  <c r="H102"/>
  <c r="E103"/>
  <c r="F103"/>
  <c r="G103"/>
  <c r="H103"/>
  <c r="E104"/>
  <c r="F104"/>
  <c r="G104"/>
  <c r="H104"/>
  <c r="E105"/>
  <c r="F105"/>
  <c r="G105"/>
  <c r="H105"/>
  <c r="E106"/>
  <c r="F106"/>
  <c r="G106"/>
  <c r="H106"/>
  <c r="E107"/>
  <c r="F107"/>
  <c r="G107"/>
  <c r="H107"/>
  <c r="E108"/>
  <c r="F108"/>
  <c r="G108"/>
  <c r="H108"/>
  <c r="E110"/>
  <c r="F110"/>
  <c r="G110"/>
  <c r="H110"/>
  <c r="E111"/>
  <c r="F111"/>
  <c r="G111"/>
  <c r="H111"/>
  <c r="D113"/>
  <c r="E113"/>
  <c r="F113"/>
  <c r="G113"/>
  <c r="H113"/>
  <c r="E114"/>
  <c r="F114"/>
  <c r="G114"/>
  <c r="H114"/>
  <c r="E116"/>
  <c r="F116"/>
  <c r="G116"/>
  <c r="H116"/>
  <c r="E117"/>
  <c r="F117"/>
  <c r="G117"/>
  <c r="H117"/>
  <c r="E118"/>
  <c r="F118"/>
  <c r="G118"/>
  <c r="H118"/>
  <c r="E120"/>
  <c r="F120"/>
  <c r="G120"/>
  <c r="H120"/>
  <c r="E121"/>
  <c r="F121"/>
  <c r="G121"/>
  <c r="H121"/>
  <c r="E122"/>
  <c r="F122"/>
  <c r="G122"/>
  <c r="H122"/>
  <c r="E123"/>
  <c r="F123"/>
  <c r="G123"/>
  <c r="H123"/>
  <c r="E125"/>
  <c r="F125"/>
  <c r="G125"/>
  <c r="H125"/>
  <c r="E126"/>
  <c r="F126"/>
  <c r="G126"/>
  <c r="H126"/>
  <c r="E127"/>
  <c r="F127"/>
  <c r="G127"/>
  <c r="H127"/>
  <c r="E128"/>
  <c r="F128"/>
  <c r="G128"/>
  <c r="H128"/>
  <c r="E129"/>
  <c r="F129"/>
  <c r="G129"/>
  <c r="H129"/>
  <c r="E130"/>
  <c r="F130"/>
  <c r="G130"/>
  <c r="H130"/>
  <c r="E131"/>
  <c r="F131"/>
  <c r="G131"/>
  <c r="H131"/>
  <c r="E134"/>
  <c r="F134"/>
  <c r="G134"/>
  <c r="H134"/>
  <c r="E135"/>
  <c r="F135"/>
  <c r="G135"/>
  <c r="H135"/>
  <c r="E136"/>
  <c r="F136"/>
  <c r="G136"/>
  <c r="H136"/>
  <c r="E137"/>
  <c r="F137"/>
  <c r="G137"/>
  <c r="H137"/>
  <c r="E138"/>
  <c r="F138"/>
  <c r="G138"/>
  <c r="H138"/>
  <c r="E139"/>
  <c r="F139"/>
  <c r="G139"/>
  <c r="H139"/>
  <c r="E140"/>
  <c r="F140"/>
  <c r="G140"/>
  <c r="H140"/>
  <c r="E141"/>
  <c r="F141"/>
  <c r="G141"/>
  <c r="H141"/>
  <c r="D142"/>
  <c r="E142"/>
  <c r="F142"/>
  <c r="G142"/>
  <c r="H142"/>
  <c r="E144"/>
  <c r="F144"/>
  <c r="G144"/>
  <c r="H144"/>
  <c r="E147"/>
  <c r="F147"/>
  <c r="G147"/>
  <c r="H147"/>
  <c r="E148"/>
  <c r="F148"/>
  <c r="G148"/>
  <c r="H148"/>
  <c r="E149"/>
  <c r="F149"/>
  <c r="G149"/>
  <c r="H149"/>
  <c r="E150"/>
  <c r="F150"/>
  <c r="G150"/>
  <c r="H150"/>
  <c r="E151"/>
  <c r="F151"/>
  <c r="G151"/>
  <c r="H151"/>
  <c r="E152"/>
  <c r="F152"/>
  <c r="G152"/>
  <c r="H152"/>
  <c r="E153"/>
  <c r="F153"/>
  <c r="G153"/>
  <c r="H153"/>
  <c r="E154"/>
  <c r="F154"/>
  <c r="G154"/>
  <c r="H154"/>
  <c r="E155"/>
  <c r="F155"/>
  <c r="G155"/>
  <c r="H155"/>
  <c r="E156"/>
  <c r="F156"/>
  <c r="G156"/>
  <c r="H156"/>
  <c r="E162"/>
  <c r="F162"/>
  <c r="G162"/>
  <c r="H162"/>
  <c r="E164"/>
  <c r="F164"/>
  <c r="G164"/>
  <c r="H164"/>
  <c r="F165"/>
  <c r="G165"/>
  <c r="H165"/>
  <c r="E166"/>
  <c r="F166"/>
  <c r="G166"/>
  <c r="H166"/>
  <c r="D167"/>
  <c r="E167"/>
  <c r="F167"/>
  <c r="G167"/>
  <c r="H167"/>
  <c r="D168"/>
  <c r="E168"/>
  <c r="F168"/>
  <c r="G168"/>
  <c r="H168"/>
  <c r="D169"/>
  <c r="E169"/>
  <c r="F169"/>
  <c r="G169"/>
  <c r="H169"/>
  <c r="D170"/>
  <c r="E170"/>
  <c r="F170"/>
  <c r="G170"/>
  <c r="H170"/>
  <c r="D171"/>
  <c r="E171"/>
  <c r="F171"/>
  <c r="G171"/>
  <c r="H171"/>
  <c r="D172"/>
  <c r="E172"/>
  <c r="F172"/>
  <c r="G172"/>
  <c r="H172"/>
  <c r="D173"/>
  <c r="E173"/>
  <c r="F173"/>
  <c r="G173"/>
  <c r="H173"/>
  <c r="D174"/>
  <c r="E174"/>
  <c r="F174"/>
  <c r="G174"/>
  <c r="H174"/>
  <c r="D175"/>
  <c r="E175"/>
  <c r="F175"/>
  <c r="G175"/>
  <c r="H175"/>
  <c r="D176"/>
  <c r="E176"/>
  <c r="F176"/>
  <c r="G176"/>
  <c r="H176"/>
  <c r="D177"/>
  <c r="E177"/>
  <c r="F177"/>
  <c r="G177"/>
  <c r="H177"/>
  <c r="D178"/>
  <c r="E178"/>
  <c r="F178"/>
  <c r="G178"/>
  <c r="H178"/>
  <c r="D179"/>
  <c r="E179"/>
  <c r="F179"/>
  <c r="G179"/>
  <c r="H179"/>
  <c r="D180"/>
  <c r="E180"/>
  <c r="F180"/>
  <c r="G180"/>
  <c r="H180"/>
  <c r="D181"/>
  <c r="E181"/>
  <c r="F181"/>
  <c r="G181"/>
  <c r="H181"/>
  <c r="D182"/>
  <c r="E182"/>
  <c r="F182"/>
  <c r="G182"/>
  <c r="H182"/>
  <c r="D183"/>
  <c r="E183"/>
  <c r="F183"/>
  <c r="G183"/>
  <c r="H183"/>
  <c r="D184"/>
  <c r="E184"/>
  <c r="F184"/>
  <c r="G184"/>
  <c r="H184"/>
  <c r="D185"/>
  <c r="E185"/>
  <c r="F185"/>
  <c r="G185"/>
  <c r="H185"/>
  <c r="D186"/>
  <c r="E186"/>
  <c r="F186"/>
  <c r="G186"/>
  <c r="H186"/>
  <c r="D187"/>
  <c r="E187"/>
  <c r="F187"/>
  <c r="G187"/>
  <c r="H187"/>
  <c r="D188"/>
  <c r="E188"/>
  <c r="F188"/>
  <c r="G188"/>
  <c r="H188"/>
  <c r="D189"/>
  <c r="E189"/>
  <c r="F189"/>
  <c r="G189"/>
  <c r="H189"/>
  <c r="D168" i="48" l="1"/>
  <c r="F18" i="51"/>
  <c r="D18"/>
  <c r="D5" s="1"/>
  <c r="G18"/>
  <c r="G5" s="1"/>
  <c r="B46"/>
  <c r="E5"/>
  <c r="B21"/>
  <c r="B26"/>
  <c r="C5"/>
  <c r="F5"/>
  <c r="D52" i="48"/>
  <c r="D62" i="42"/>
  <c r="D163"/>
  <c r="D162"/>
  <c r="D161"/>
  <c r="D160"/>
  <c r="D159"/>
  <c r="D157"/>
  <c r="D156"/>
  <c r="D155"/>
  <c r="D163" i="49"/>
  <c r="D162"/>
  <c r="D161"/>
  <c r="D160"/>
  <c r="D159"/>
  <c r="D157"/>
  <c r="D156"/>
  <c r="E165" i="50"/>
  <c r="D169" i="48"/>
  <c r="F166"/>
  <c r="F163" i="50" s="1"/>
  <c r="G166" i="48"/>
  <c r="G163" i="50" s="1"/>
  <c r="H166" i="48"/>
  <c r="H163" i="50" s="1"/>
  <c r="E166" i="48"/>
  <c r="E163" i="50" s="1"/>
  <c r="D164" i="48"/>
  <c r="D165"/>
  <c r="D167"/>
  <c r="F163"/>
  <c r="G163"/>
  <c r="H163"/>
  <c r="H160" i="50" s="1"/>
  <c r="E163" i="48"/>
  <c r="E52" i="46"/>
  <c r="D53"/>
  <c r="D54"/>
  <c r="D54" i="50" s="1"/>
  <c r="D55" i="46"/>
  <c r="D57"/>
  <c r="D58"/>
  <c r="D59"/>
  <c r="D60"/>
  <c r="D61"/>
  <c r="D62"/>
  <c r="F52"/>
  <c r="G52"/>
  <c r="H52"/>
  <c r="H35" i="50"/>
  <c r="G35"/>
  <c r="F35"/>
  <c r="H30"/>
  <c r="H29" s="1"/>
  <c r="G30"/>
  <c r="F30"/>
  <c r="E30"/>
  <c r="D30"/>
  <c r="G29"/>
  <c r="F29"/>
  <c r="E29"/>
  <c r="D29"/>
  <c r="H158" i="49"/>
  <c r="G158"/>
  <c r="F158"/>
  <c r="E158"/>
  <c r="H155"/>
  <c r="G155"/>
  <c r="F155"/>
  <c r="E155"/>
  <c r="D154"/>
  <c r="D153"/>
  <c r="D152"/>
  <c r="D151"/>
  <c r="D150"/>
  <c r="D149"/>
  <c r="D148"/>
  <c r="D147"/>
  <c r="D146"/>
  <c r="D145"/>
  <c r="D142"/>
  <c r="H141"/>
  <c r="G141"/>
  <c r="F141"/>
  <c r="E141"/>
  <c r="D139"/>
  <c r="D138"/>
  <c r="D137"/>
  <c r="D136"/>
  <c r="D135"/>
  <c r="D134"/>
  <c r="D133"/>
  <c r="D132"/>
  <c r="H131"/>
  <c r="G131"/>
  <c r="F131"/>
  <c r="F130" s="1"/>
  <c r="E131"/>
  <c r="H130"/>
  <c r="D129"/>
  <c r="D128"/>
  <c r="D127"/>
  <c r="D126"/>
  <c r="D125"/>
  <c r="D124"/>
  <c r="D123"/>
  <c r="H122"/>
  <c r="G122"/>
  <c r="F122"/>
  <c r="E122"/>
  <c r="D121"/>
  <c r="D120"/>
  <c r="D119"/>
  <c r="D118"/>
  <c r="H117"/>
  <c r="G117"/>
  <c r="F117"/>
  <c r="E117"/>
  <c r="D116"/>
  <c r="D115"/>
  <c r="D114"/>
  <c r="D113" s="1"/>
  <c r="H113"/>
  <c r="G113"/>
  <c r="F113"/>
  <c r="E113"/>
  <c r="D112"/>
  <c r="D110" s="1"/>
  <c r="H110"/>
  <c r="G110"/>
  <c r="F110"/>
  <c r="E110"/>
  <c r="D109"/>
  <c r="D108"/>
  <c r="H107"/>
  <c r="G107"/>
  <c r="F107"/>
  <c r="E107"/>
  <c r="D107"/>
  <c r="D106"/>
  <c r="D105"/>
  <c r="D104"/>
  <c r="D103"/>
  <c r="D102"/>
  <c r="D101"/>
  <c r="D100"/>
  <c r="D99"/>
  <c r="D98"/>
  <c r="D97"/>
  <c r="D96" s="1"/>
  <c r="H96"/>
  <c r="G96"/>
  <c r="F96"/>
  <c r="E96"/>
  <c r="D95"/>
  <c r="D94"/>
  <c r="D93"/>
  <c r="D92"/>
  <c r="D91"/>
  <c r="D90"/>
  <c r="D89"/>
  <c r="D88"/>
  <c r="D87" s="1"/>
  <c r="H87"/>
  <c r="G87"/>
  <c r="F87"/>
  <c r="E87"/>
  <c r="D86"/>
  <c r="D85"/>
  <c r="D84"/>
  <c r="D83"/>
  <c r="H82"/>
  <c r="G82"/>
  <c r="F82"/>
  <c r="E82"/>
  <c r="D81"/>
  <c r="D80"/>
  <c r="D79"/>
  <c r="D78"/>
  <c r="D77"/>
  <c r="H76"/>
  <c r="G76"/>
  <c r="F76"/>
  <c r="E76"/>
  <c r="D75"/>
  <c r="D74"/>
  <c r="D73"/>
  <c r="D72"/>
  <c r="H71"/>
  <c r="G71"/>
  <c r="F71"/>
  <c r="E71"/>
  <c r="D69"/>
  <c r="D68"/>
  <c r="D67"/>
  <c r="D66"/>
  <c r="H65"/>
  <c r="G65"/>
  <c r="F65"/>
  <c r="F63" s="1"/>
  <c r="E65"/>
  <c r="H63"/>
  <c r="D62"/>
  <c r="D61"/>
  <c r="D59"/>
  <c r="D58"/>
  <c r="H57"/>
  <c r="G57"/>
  <c r="F57"/>
  <c r="E57"/>
  <c r="H56"/>
  <c r="G56"/>
  <c r="F56"/>
  <c r="E56"/>
  <c r="D55"/>
  <c r="D53"/>
  <c r="H52"/>
  <c r="G52"/>
  <c r="F52"/>
  <c r="E52"/>
  <c r="D52" s="1"/>
  <c r="H35"/>
  <c r="G35"/>
  <c r="F35"/>
  <c r="H30"/>
  <c r="G30"/>
  <c r="G29" s="1"/>
  <c r="F30"/>
  <c r="E30"/>
  <c r="E29" s="1"/>
  <c r="D30"/>
  <c r="H29"/>
  <c r="F29"/>
  <c r="D29"/>
  <c r="D159" i="48"/>
  <c r="D158"/>
  <c r="D157"/>
  <c r="D156"/>
  <c r="D155"/>
  <c r="D154"/>
  <c r="D153"/>
  <c r="D152"/>
  <c r="D151"/>
  <c r="D150"/>
  <c r="D146" s="1"/>
  <c r="D147"/>
  <c r="H146"/>
  <c r="G146"/>
  <c r="F146"/>
  <c r="D144"/>
  <c r="D143"/>
  <c r="D142"/>
  <c r="D141"/>
  <c r="D140"/>
  <c r="D139"/>
  <c r="D138"/>
  <c r="D137"/>
  <c r="H136"/>
  <c r="G136"/>
  <c r="F136"/>
  <c r="E136"/>
  <c r="D136"/>
  <c r="D134"/>
  <c r="D133"/>
  <c r="D132"/>
  <c r="D131"/>
  <c r="D130"/>
  <c r="D129"/>
  <c r="D128"/>
  <c r="H127"/>
  <c r="G127"/>
  <c r="F127"/>
  <c r="E127"/>
  <c r="D126"/>
  <c r="D125"/>
  <c r="D124"/>
  <c r="D123"/>
  <c r="H122"/>
  <c r="G122"/>
  <c r="F122"/>
  <c r="E122"/>
  <c r="D122"/>
  <c r="D121"/>
  <c r="D120"/>
  <c r="D119"/>
  <c r="H118"/>
  <c r="G118"/>
  <c r="F118"/>
  <c r="E118"/>
  <c r="D118"/>
  <c r="D117"/>
  <c r="H115"/>
  <c r="G115"/>
  <c r="F115"/>
  <c r="E115"/>
  <c r="D115"/>
  <c r="D114"/>
  <c r="D113"/>
  <c r="D112" s="1"/>
  <c r="H112"/>
  <c r="G112"/>
  <c r="F112"/>
  <c r="E112"/>
  <c r="D111"/>
  <c r="D110"/>
  <c r="D109"/>
  <c r="D108"/>
  <c r="D107"/>
  <c r="D106"/>
  <c r="D105"/>
  <c r="D104"/>
  <c r="D103"/>
  <c r="D102"/>
  <c r="H101"/>
  <c r="G101"/>
  <c r="F101"/>
  <c r="E101"/>
  <c r="D100"/>
  <c r="D99"/>
  <c r="D98"/>
  <c r="D97"/>
  <c r="D96"/>
  <c r="D95"/>
  <c r="D94"/>
  <c r="D93"/>
  <c r="H92"/>
  <c r="G92"/>
  <c r="F92"/>
  <c r="E92"/>
  <c r="D91"/>
  <c r="D90"/>
  <c r="D89"/>
  <c r="D88"/>
  <c r="H87"/>
  <c r="G87"/>
  <c r="F87"/>
  <c r="E87"/>
  <c r="D86"/>
  <c r="D84"/>
  <c r="D83"/>
  <c r="D82"/>
  <c r="D81"/>
  <c r="H80"/>
  <c r="G80"/>
  <c r="F80"/>
  <c r="E80"/>
  <c r="D79"/>
  <c r="D78"/>
  <c r="D77"/>
  <c r="D75"/>
  <c r="H74"/>
  <c r="G74"/>
  <c r="F74"/>
  <c r="E74"/>
  <c r="D72"/>
  <c r="D71"/>
  <c r="D70"/>
  <c r="D69"/>
  <c r="H68"/>
  <c r="G68"/>
  <c r="F68"/>
  <c r="E68"/>
  <c r="D62"/>
  <c r="D61"/>
  <c r="D59"/>
  <c r="D58"/>
  <c r="H57"/>
  <c r="H56" s="1"/>
  <c r="G57"/>
  <c r="G56" s="1"/>
  <c r="F57"/>
  <c r="F56" s="1"/>
  <c r="E57"/>
  <c r="E56" s="1"/>
  <c r="E51" s="1"/>
  <c r="D55"/>
  <c r="D53"/>
  <c r="H35"/>
  <c r="G35"/>
  <c r="G29" s="1"/>
  <c r="F35"/>
  <c r="H30"/>
  <c r="G30"/>
  <c r="F30"/>
  <c r="E30"/>
  <c r="E29" s="1"/>
  <c r="D30"/>
  <c r="D29" s="1"/>
  <c r="D158" i="47"/>
  <c r="D157"/>
  <c r="H156"/>
  <c r="G156"/>
  <c r="F156"/>
  <c r="E156"/>
  <c r="D156"/>
  <c r="D155"/>
  <c r="D154"/>
  <c r="D153" s="1"/>
  <c r="H153"/>
  <c r="G153"/>
  <c r="F153"/>
  <c r="E153"/>
  <c r="D152"/>
  <c r="D151"/>
  <c r="D150"/>
  <c r="D149"/>
  <c r="D148"/>
  <c r="D147"/>
  <c r="D146"/>
  <c r="D145"/>
  <c r="D144"/>
  <c r="D143"/>
  <c r="D142"/>
  <c r="H141"/>
  <c r="G141"/>
  <c r="F141"/>
  <c r="E141"/>
  <c r="D141"/>
  <c r="D139"/>
  <c r="D138"/>
  <c r="D137"/>
  <c r="D136"/>
  <c r="D135"/>
  <c r="D134"/>
  <c r="D133"/>
  <c r="D132"/>
  <c r="H131"/>
  <c r="G131"/>
  <c r="F131"/>
  <c r="E131"/>
  <c r="D131"/>
  <c r="H130"/>
  <c r="G130"/>
  <c r="F130"/>
  <c r="E130"/>
  <c r="D130"/>
  <c r="D129"/>
  <c r="D128"/>
  <c r="D127"/>
  <c r="D126"/>
  <c r="D125"/>
  <c r="D124"/>
  <c r="D123"/>
  <c r="H122"/>
  <c r="G122"/>
  <c r="F122"/>
  <c r="E122"/>
  <c r="D122"/>
  <c r="D121"/>
  <c r="D120"/>
  <c r="D119"/>
  <c r="D118"/>
  <c r="H117"/>
  <c r="G117"/>
  <c r="F117"/>
  <c r="E117"/>
  <c r="D117"/>
  <c r="D116"/>
  <c r="D115"/>
  <c r="D114"/>
  <c r="H113"/>
  <c r="G113"/>
  <c r="F113"/>
  <c r="E113"/>
  <c r="D113"/>
  <c r="D112"/>
  <c r="H110"/>
  <c r="G110"/>
  <c r="F110"/>
  <c r="E110"/>
  <c r="D110"/>
  <c r="D109"/>
  <c r="D108"/>
  <c r="H107"/>
  <c r="G107"/>
  <c r="F107"/>
  <c r="E107"/>
  <c r="D107"/>
  <c r="D106"/>
  <c r="D105"/>
  <c r="D104"/>
  <c r="D103"/>
  <c r="D102"/>
  <c r="D101"/>
  <c r="D100"/>
  <c r="D99"/>
  <c r="D98"/>
  <c r="D97"/>
  <c r="H96"/>
  <c r="G96"/>
  <c r="F96"/>
  <c r="E96"/>
  <c r="D96"/>
  <c r="D95"/>
  <c r="D94"/>
  <c r="D93"/>
  <c r="D92"/>
  <c r="D91"/>
  <c r="D90"/>
  <c r="D89"/>
  <c r="D88"/>
  <c r="H87"/>
  <c r="G87"/>
  <c r="F87"/>
  <c r="E87"/>
  <c r="D87"/>
  <c r="D86"/>
  <c r="D85"/>
  <c r="D84"/>
  <c r="D83"/>
  <c r="H82"/>
  <c r="G82"/>
  <c r="F82"/>
  <c r="E82"/>
  <c r="D82"/>
  <c r="D81"/>
  <c r="D80"/>
  <c r="D79"/>
  <c r="D78"/>
  <c r="D77"/>
  <c r="H76"/>
  <c r="G76"/>
  <c r="F76"/>
  <c r="E76"/>
  <c r="D76"/>
  <c r="D75"/>
  <c r="D74"/>
  <c r="D73"/>
  <c r="D72"/>
  <c r="D71" s="1"/>
  <c r="H71"/>
  <c r="G71"/>
  <c r="F71"/>
  <c r="E71"/>
  <c r="H70"/>
  <c r="G70"/>
  <c r="F70"/>
  <c r="E70"/>
  <c r="D69"/>
  <c r="D68"/>
  <c r="D67"/>
  <c r="D66"/>
  <c r="H65"/>
  <c r="G65"/>
  <c r="F65"/>
  <c r="E65"/>
  <c r="D65"/>
  <c r="H63"/>
  <c r="G63"/>
  <c r="F63"/>
  <c r="E63"/>
  <c r="D62"/>
  <c r="D61"/>
  <c r="D59"/>
  <c r="D58"/>
  <c r="H57"/>
  <c r="G57"/>
  <c r="G57" i="50" s="1"/>
  <c r="F57" i="47"/>
  <c r="E57"/>
  <c r="H56"/>
  <c r="G56"/>
  <c r="F56"/>
  <c r="F51" s="1"/>
  <c r="F50" s="1"/>
  <c r="E56"/>
  <c r="D55"/>
  <c r="D53"/>
  <c r="H52"/>
  <c r="G52"/>
  <c r="F52"/>
  <c r="E52"/>
  <c r="D52"/>
  <c r="H35"/>
  <c r="G35"/>
  <c r="F35"/>
  <c r="H30"/>
  <c r="G30"/>
  <c r="F30"/>
  <c r="E30"/>
  <c r="D30"/>
  <c r="H29"/>
  <c r="G29"/>
  <c r="F29"/>
  <c r="E29"/>
  <c r="D29"/>
  <c r="D160" i="46"/>
  <c r="D159"/>
  <c r="D158" s="1"/>
  <c r="D157"/>
  <c r="D156"/>
  <c r="D155" s="1"/>
  <c r="D154"/>
  <c r="D153"/>
  <c r="D152"/>
  <c r="D151"/>
  <c r="D150"/>
  <c r="D149"/>
  <c r="D148"/>
  <c r="D147"/>
  <c r="D146"/>
  <c r="D145"/>
  <c r="D142"/>
  <c r="H141"/>
  <c r="G141"/>
  <c r="F141"/>
  <c r="E141"/>
  <c r="D141"/>
  <c r="D139"/>
  <c r="D138"/>
  <c r="D137"/>
  <c r="D136"/>
  <c r="D135"/>
  <c r="D134"/>
  <c r="D133"/>
  <c r="D132"/>
  <c r="H131"/>
  <c r="G131"/>
  <c r="F131"/>
  <c r="E131"/>
  <c r="D131"/>
  <c r="H130"/>
  <c r="G130"/>
  <c r="F130"/>
  <c r="E130"/>
  <c r="D130"/>
  <c r="D129"/>
  <c r="D128"/>
  <c r="D127"/>
  <c r="D126"/>
  <c r="D125"/>
  <c r="D124"/>
  <c r="D123"/>
  <c r="D122" s="1"/>
  <c r="H122"/>
  <c r="G122"/>
  <c r="F122"/>
  <c r="E122"/>
  <c r="D121"/>
  <c r="D120"/>
  <c r="D119"/>
  <c r="D118"/>
  <c r="H117"/>
  <c r="G117"/>
  <c r="F117"/>
  <c r="E117"/>
  <c r="D117"/>
  <c r="D116"/>
  <c r="D115"/>
  <c r="D114"/>
  <c r="H113"/>
  <c r="G113"/>
  <c r="F113"/>
  <c r="E113"/>
  <c r="D113"/>
  <c r="D112"/>
  <c r="H110"/>
  <c r="G110"/>
  <c r="F110"/>
  <c r="E110"/>
  <c r="D110"/>
  <c r="D109"/>
  <c r="D108"/>
  <c r="D107" s="1"/>
  <c r="H107"/>
  <c r="G107"/>
  <c r="F107"/>
  <c r="E107"/>
  <c r="D106"/>
  <c r="D105"/>
  <c r="D104"/>
  <c r="D103"/>
  <c r="D102"/>
  <c r="D101"/>
  <c r="D100"/>
  <c r="D99"/>
  <c r="D98"/>
  <c r="D97"/>
  <c r="H96"/>
  <c r="G96"/>
  <c r="F96"/>
  <c r="E96"/>
  <c r="D96"/>
  <c r="D95"/>
  <c r="D94"/>
  <c r="D93"/>
  <c r="D92"/>
  <c r="D91"/>
  <c r="D90"/>
  <c r="D89"/>
  <c r="D88"/>
  <c r="D87" s="1"/>
  <c r="H87"/>
  <c r="G87"/>
  <c r="F87"/>
  <c r="E87"/>
  <c r="D86"/>
  <c r="D85"/>
  <c r="D84"/>
  <c r="D83"/>
  <c r="H82"/>
  <c r="G82"/>
  <c r="F82"/>
  <c r="E82"/>
  <c r="D82"/>
  <c r="D81"/>
  <c r="D80"/>
  <c r="D79"/>
  <c r="D78"/>
  <c r="D77"/>
  <c r="H76"/>
  <c r="H63" s="1"/>
  <c r="G76"/>
  <c r="F76"/>
  <c r="E76"/>
  <c r="D76"/>
  <c r="D75"/>
  <c r="D74"/>
  <c r="D73"/>
  <c r="D72"/>
  <c r="D71" s="1"/>
  <c r="D70" s="1"/>
  <c r="H71"/>
  <c r="G71"/>
  <c r="G70" s="1"/>
  <c r="F71"/>
  <c r="E71"/>
  <c r="E70" s="1"/>
  <c r="H70"/>
  <c r="F70"/>
  <c r="D69"/>
  <c r="D68"/>
  <c r="D67"/>
  <c r="D66"/>
  <c r="D65" s="1"/>
  <c r="H65"/>
  <c r="G65"/>
  <c r="G63" s="1"/>
  <c r="F65"/>
  <c r="E65"/>
  <c r="E63" s="1"/>
  <c r="F63"/>
  <c r="H57"/>
  <c r="G57"/>
  <c r="F57"/>
  <c r="E57"/>
  <c r="H56"/>
  <c r="G56"/>
  <c r="F56"/>
  <c r="E56"/>
  <c r="D56" s="1"/>
  <c r="H35"/>
  <c r="G35"/>
  <c r="F35"/>
  <c r="H30"/>
  <c r="G30"/>
  <c r="F30"/>
  <c r="E30"/>
  <c r="D30"/>
  <c r="H29"/>
  <c r="G29"/>
  <c r="F29"/>
  <c r="E29"/>
  <c r="D29"/>
  <c r="H158" i="42"/>
  <c r="H161" i="50" s="1"/>
  <c r="G158" i="42"/>
  <c r="F158"/>
  <c r="F161" i="50" s="1"/>
  <c r="E158" i="42"/>
  <c r="H155"/>
  <c r="G155"/>
  <c r="F155"/>
  <c r="E155"/>
  <c r="D154"/>
  <c r="D156" i="50" s="1"/>
  <c r="D153" i="42"/>
  <c r="D152"/>
  <c r="D154" i="50" s="1"/>
  <c r="D151" i="42"/>
  <c r="D150"/>
  <c r="D152" i="50" s="1"/>
  <c r="D149" i="42"/>
  <c r="D148"/>
  <c r="D150" i="50" s="1"/>
  <c r="D147" i="42"/>
  <c r="D146"/>
  <c r="D145"/>
  <c r="D142"/>
  <c r="D144" i="50" s="1"/>
  <c r="H141" i="42"/>
  <c r="G141"/>
  <c r="F141"/>
  <c r="E141"/>
  <c r="E143" i="50" s="1"/>
  <c r="D139" i="42"/>
  <c r="D141" i="50" s="1"/>
  <c r="D138" i="42"/>
  <c r="D137"/>
  <c r="D139" i="50" s="1"/>
  <c r="D136" i="42"/>
  <c r="D135"/>
  <c r="D137" i="50" s="1"/>
  <c r="D134" i="42"/>
  <c r="D133"/>
  <c r="D135" i="50" s="1"/>
  <c r="D132" i="42"/>
  <c r="D131" s="1"/>
  <c r="H131"/>
  <c r="G131"/>
  <c r="F131"/>
  <c r="E131"/>
  <c r="D129"/>
  <c r="D128"/>
  <c r="D127"/>
  <c r="D129" i="50" s="1"/>
  <c r="D126" i="42"/>
  <c r="D125"/>
  <c r="D127" i="50" s="1"/>
  <c r="D124" i="42"/>
  <c r="D123"/>
  <c r="D125" i="50" s="1"/>
  <c r="H122" i="42"/>
  <c r="G122"/>
  <c r="F122"/>
  <c r="E122"/>
  <c r="E124" i="50" s="1"/>
  <c r="D121" i="42"/>
  <c r="D123" i="50" s="1"/>
  <c r="D120" i="42"/>
  <c r="D119"/>
  <c r="D121" i="50" s="1"/>
  <c r="D118" i="42"/>
  <c r="H117"/>
  <c r="H119" i="50" s="1"/>
  <c r="G117" i="42"/>
  <c r="F117"/>
  <c r="F119" i="50" s="1"/>
  <c r="E117" i="42"/>
  <c r="D117"/>
  <c r="D116"/>
  <c r="D115"/>
  <c r="D117" i="50" s="1"/>
  <c r="D114" i="42"/>
  <c r="H113"/>
  <c r="H115" i="50" s="1"/>
  <c r="G113" i="42"/>
  <c r="F113"/>
  <c r="F115" i="50" s="1"/>
  <c r="E113" i="42"/>
  <c r="D113"/>
  <c r="D112"/>
  <c r="H110"/>
  <c r="H112" i="50" s="1"/>
  <c r="G110" i="42"/>
  <c r="F110"/>
  <c r="F112" i="50" s="1"/>
  <c r="E110" i="42"/>
  <c r="D110"/>
  <c r="D109"/>
  <c r="D108"/>
  <c r="D110" i="50" s="1"/>
  <c r="H107" i="42"/>
  <c r="G107"/>
  <c r="G109" i="50" s="1"/>
  <c r="F107" i="42"/>
  <c r="E107"/>
  <c r="E109" i="50" s="1"/>
  <c r="D106" i="42"/>
  <c r="D108" i="50" s="1"/>
  <c r="D105" i="42"/>
  <c r="D104"/>
  <c r="D106" i="50" s="1"/>
  <c r="D103" i="42"/>
  <c r="D102"/>
  <c r="D104" i="50" s="1"/>
  <c r="D101" i="42"/>
  <c r="D100"/>
  <c r="D99"/>
  <c r="D98"/>
  <c r="D100" i="50" s="1"/>
  <c r="D97" i="42"/>
  <c r="D96" s="1"/>
  <c r="H96"/>
  <c r="H98" i="50" s="1"/>
  <c r="G96" i="42"/>
  <c r="F96"/>
  <c r="F98" i="50" s="1"/>
  <c r="E96" i="42"/>
  <c r="D95"/>
  <c r="D94"/>
  <c r="D93"/>
  <c r="D92"/>
  <c r="D94" i="50" s="1"/>
  <c r="D91" i="42"/>
  <c r="D90"/>
  <c r="D92" i="50" s="1"/>
  <c r="D89" i="42"/>
  <c r="D88"/>
  <c r="D90" i="50" s="1"/>
  <c r="H87" i="42"/>
  <c r="G87"/>
  <c r="F87"/>
  <c r="E87"/>
  <c r="E89" i="50" s="1"/>
  <c r="D86" i="42"/>
  <c r="D88" i="50" s="1"/>
  <c r="D85" i="42"/>
  <c r="D84"/>
  <c r="D86" i="50" s="1"/>
  <c r="D83" i="42"/>
  <c r="H82"/>
  <c r="H84" i="50" s="1"/>
  <c r="G82" i="42"/>
  <c r="F82"/>
  <c r="F84" i="50" s="1"/>
  <c r="E82" i="42"/>
  <c r="D82"/>
  <c r="D81"/>
  <c r="D80"/>
  <c r="D79"/>
  <c r="D78"/>
  <c r="D79" i="50" s="1"/>
  <c r="D77" i="42"/>
  <c r="H76"/>
  <c r="H77" i="50" s="1"/>
  <c r="G76" i="42"/>
  <c r="F76"/>
  <c r="F77" i="50" s="1"/>
  <c r="E76" i="42"/>
  <c r="D76"/>
  <c r="D75"/>
  <c r="D74"/>
  <c r="D75" i="50" s="1"/>
  <c r="D73" i="42"/>
  <c r="D72"/>
  <c r="H71"/>
  <c r="G71"/>
  <c r="G71" i="50" s="1"/>
  <c r="F71" i="42"/>
  <c r="E71"/>
  <c r="E71" i="50" s="1"/>
  <c r="D69" i="42"/>
  <c r="D69" i="50" s="1"/>
  <c r="D68" i="42"/>
  <c r="D68" i="50" s="1"/>
  <c r="D67" i="42"/>
  <c r="D67" i="50" s="1"/>
  <c r="D66" i="42"/>
  <c r="D66" i="50" s="1"/>
  <c r="H65" i="42"/>
  <c r="H65" i="50" s="1"/>
  <c r="G65" i="42"/>
  <c r="G65" i="50" s="1"/>
  <c r="F65" i="42"/>
  <c r="F65" i="50" s="1"/>
  <c r="E65" i="42"/>
  <c r="E65" i="50" s="1"/>
  <c r="G63" i="42"/>
  <c r="D61"/>
  <c r="D59"/>
  <c r="D58"/>
  <c r="H56"/>
  <c r="G56"/>
  <c r="F56"/>
  <c r="D55"/>
  <c r="D53"/>
  <c r="H52"/>
  <c r="G52"/>
  <c r="F52"/>
  <c r="E52"/>
  <c r="D52" s="1"/>
  <c r="H35"/>
  <c r="G35"/>
  <c r="F35"/>
  <c r="H30"/>
  <c r="H29" s="1"/>
  <c r="G30"/>
  <c r="F30"/>
  <c r="F29" s="1"/>
  <c r="E30"/>
  <c r="D30"/>
  <c r="D29" s="1"/>
  <c r="G29"/>
  <c r="E29"/>
  <c r="D102" i="50" l="1"/>
  <c r="G89"/>
  <c r="D96"/>
  <c r="D87" i="48"/>
  <c r="G143" i="50"/>
  <c r="D148"/>
  <c r="H135" i="48"/>
  <c r="H73" s="1"/>
  <c r="H67" s="1"/>
  <c r="H64" i="50" s="1"/>
  <c r="D81"/>
  <c r="D77"/>
  <c r="G135" i="48"/>
  <c r="G73" s="1"/>
  <c r="F135"/>
  <c r="F73" s="1"/>
  <c r="F67" s="1"/>
  <c r="F64" i="50" s="1"/>
  <c r="D63" i="46"/>
  <c r="D71" i="49"/>
  <c r="D76"/>
  <c r="D122"/>
  <c r="D141"/>
  <c r="E63" i="42"/>
  <c r="D65"/>
  <c r="D166" i="48"/>
  <c r="D163" i="50" s="1"/>
  <c r="G51" i="46"/>
  <c r="E51"/>
  <c r="H51"/>
  <c r="F51"/>
  <c r="F50" s="1"/>
  <c r="F70" i="49"/>
  <c r="H70"/>
  <c r="D82"/>
  <c r="D117"/>
  <c r="E130"/>
  <c r="E70" s="1"/>
  <c r="G130"/>
  <c r="G70" s="1"/>
  <c r="D131"/>
  <c r="D130" s="1"/>
  <c r="D158"/>
  <c r="D155"/>
  <c r="F63" i="42"/>
  <c r="H63"/>
  <c r="D87"/>
  <c r="D107"/>
  <c r="D122"/>
  <c r="G130"/>
  <c r="G70" s="1"/>
  <c r="D141"/>
  <c r="D112" i="50"/>
  <c r="D115"/>
  <c r="D119"/>
  <c r="F71"/>
  <c r="H71"/>
  <c r="D74"/>
  <c r="D76"/>
  <c r="E77"/>
  <c r="G77"/>
  <c r="D78"/>
  <c r="D80"/>
  <c r="D83"/>
  <c r="E84"/>
  <c r="G84"/>
  <c r="D85"/>
  <c r="D87"/>
  <c r="F89"/>
  <c r="H89"/>
  <c r="D91"/>
  <c r="D93"/>
  <c r="D95"/>
  <c r="D97"/>
  <c r="E98"/>
  <c r="G98"/>
  <c r="D99"/>
  <c r="D101"/>
  <c r="D103"/>
  <c r="D105"/>
  <c r="D107"/>
  <c r="D109"/>
  <c r="F109"/>
  <c r="H109"/>
  <c r="D111"/>
  <c r="E112"/>
  <c r="G112"/>
  <c r="D114"/>
  <c r="E115"/>
  <c r="G115"/>
  <c r="D116"/>
  <c r="D118"/>
  <c r="E119"/>
  <c r="G119"/>
  <c r="D120"/>
  <c r="D122"/>
  <c r="F124"/>
  <c r="H124"/>
  <c r="D126"/>
  <c r="D128"/>
  <c r="D130"/>
  <c r="E133"/>
  <c r="G133"/>
  <c r="D134"/>
  <c r="D136"/>
  <c r="D138"/>
  <c r="D140"/>
  <c r="F143"/>
  <c r="H143"/>
  <c r="D147"/>
  <c r="D149"/>
  <c r="D151"/>
  <c r="D153"/>
  <c r="D155"/>
  <c r="E161"/>
  <c r="G161"/>
  <c r="F57"/>
  <c r="H57"/>
  <c r="E63" i="49"/>
  <c r="E51" s="1"/>
  <c r="E50" s="1"/>
  <c r="G63"/>
  <c r="D65"/>
  <c r="D63" s="1"/>
  <c r="H51" i="42"/>
  <c r="H50" s="1"/>
  <c r="E130"/>
  <c r="E70" s="1"/>
  <c r="E52" i="50"/>
  <c r="G52"/>
  <c r="D53"/>
  <c r="D58"/>
  <c r="D61"/>
  <c r="G51" i="42"/>
  <c r="F52" i="50"/>
  <c r="H52"/>
  <c r="D55"/>
  <c r="G132"/>
  <c r="F29" i="48"/>
  <c r="H29"/>
  <c r="D84" i="50"/>
  <c r="G124"/>
  <c r="D131"/>
  <c r="B18" i="51"/>
  <c r="B5"/>
  <c r="G162" i="48"/>
  <c r="G159" i="50" s="1"/>
  <c r="G160"/>
  <c r="H162" i="48"/>
  <c r="F162"/>
  <c r="F159" i="50" s="1"/>
  <c r="F160"/>
  <c r="D59"/>
  <c r="H56"/>
  <c r="G56"/>
  <c r="D163" i="48"/>
  <c r="D162" s="1"/>
  <c r="D159" i="50" s="1"/>
  <c r="E160"/>
  <c r="E162" i="48"/>
  <c r="D70" i="47"/>
  <c r="D63"/>
  <c r="F56" i="50"/>
  <c r="D62"/>
  <c r="E51" i="47"/>
  <c r="E50" s="1"/>
  <c r="G51"/>
  <c r="G50" s="1"/>
  <c r="D57"/>
  <c r="E57" i="50"/>
  <c r="H51" i="47"/>
  <c r="H50" s="1"/>
  <c r="F51" i="49"/>
  <c r="F50" s="1"/>
  <c r="H51"/>
  <c r="H50" s="1"/>
  <c r="D160" i="50"/>
  <c r="D165"/>
  <c r="G51" i="49"/>
  <c r="G50" s="1"/>
  <c r="D162" i="50"/>
  <c r="D164"/>
  <c r="D166"/>
  <c r="D71" i="42"/>
  <c r="D72" i="50"/>
  <c r="D158" i="42"/>
  <c r="D161" i="50" s="1"/>
  <c r="D130" i="42"/>
  <c r="D133" i="50"/>
  <c r="F130" i="42"/>
  <c r="F133" i="50"/>
  <c r="H130" i="42"/>
  <c r="H133" i="50"/>
  <c r="H50" i="46"/>
  <c r="G50"/>
  <c r="D52"/>
  <c r="D52" i="50" s="1"/>
  <c r="D68" i="48"/>
  <c r="D65" i="50" s="1"/>
  <c r="H51" i="48"/>
  <c r="G51"/>
  <c r="G51" i="50" s="1"/>
  <c r="D57" i="48"/>
  <c r="D56" s="1"/>
  <c r="F51"/>
  <c r="D57" i="49"/>
  <c r="D56" s="1"/>
  <c r="G50" i="42"/>
  <c r="F51"/>
  <c r="D57"/>
  <c r="E50" i="46"/>
  <c r="E135" i="48"/>
  <c r="E132" i="50" s="1"/>
  <c r="D143"/>
  <c r="D127" i="48"/>
  <c r="D124" i="50" s="1"/>
  <c r="D101" i="48"/>
  <c r="D92"/>
  <c r="D89" i="50" s="1"/>
  <c r="F70" i="42"/>
  <c r="D63"/>
  <c r="E56"/>
  <c r="E56" i="50" s="1"/>
  <c r="D98" l="1"/>
  <c r="F132"/>
  <c r="D51" i="46"/>
  <c r="D50" s="1"/>
  <c r="H51" i="50"/>
  <c r="D70" i="49"/>
  <c r="D70" i="42"/>
  <c r="D71" i="50"/>
  <c r="D161" i="48"/>
  <c r="D158" i="50" s="1"/>
  <c r="G161" i="48"/>
  <c r="G158" i="50" s="1"/>
  <c r="F66" i="48"/>
  <c r="F63" i="50" s="1"/>
  <c r="G70"/>
  <c r="F50" i="42"/>
  <c r="F70" i="50"/>
  <c r="G67" i="48"/>
  <c r="G64" i="50" s="1"/>
  <c r="F161" i="48"/>
  <c r="F158" i="50" s="1"/>
  <c r="H161" i="48"/>
  <c r="H158" i="50" s="1"/>
  <c r="H159"/>
  <c r="F51"/>
  <c r="E161" i="48"/>
  <c r="E158" i="50" s="1"/>
  <c r="E159"/>
  <c r="D56" i="47"/>
  <c r="D51" s="1"/>
  <c r="D50" s="1"/>
  <c r="D57" i="50"/>
  <c r="H70" i="42"/>
  <c r="H70" i="50" s="1"/>
  <c r="H132"/>
  <c r="F50" i="48"/>
  <c r="F50" i="50" s="1"/>
  <c r="D135" i="48"/>
  <c r="D73" s="1"/>
  <c r="H66"/>
  <c r="H63" i="50" s="1"/>
  <c r="D51" i="49"/>
  <c r="D50" s="1"/>
  <c r="D56" i="42"/>
  <c r="D51" s="1"/>
  <c r="E51"/>
  <c r="E51" i="50" s="1"/>
  <c r="E73" i="48"/>
  <c r="E70" i="50" s="1"/>
  <c r="D132" l="1"/>
  <c r="G66" i="48"/>
  <c r="G63" i="50" s="1"/>
  <c r="H50" i="48"/>
  <c r="H50" i="50" s="1"/>
  <c r="G50" i="48"/>
  <c r="G50" i="50" s="1"/>
  <c r="D56"/>
  <c r="D51"/>
  <c r="D70"/>
  <c r="E67" i="48"/>
  <c r="E64" i="50" s="1"/>
  <c r="D50" i="42"/>
  <c r="E50"/>
  <c r="D67" i="48" l="1"/>
  <c r="D64" i="50" s="1"/>
  <c r="E66" i="48"/>
  <c r="E63" i="50" s="1"/>
  <c r="D66" i="48" l="1"/>
  <c r="E50"/>
  <c r="E50" i="50" s="1"/>
  <c r="D63" l="1"/>
  <c r="D50" i="48"/>
  <c r="D50" i="50" s="1"/>
</calcChain>
</file>

<file path=xl/sharedStrings.xml><?xml version="1.0" encoding="utf-8"?>
<sst xmlns="http://schemas.openxmlformats.org/spreadsheetml/2006/main" count="1731" uniqueCount="362">
  <si>
    <t>УТВЕРЖДЕНА:</t>
  </si>
  <si>
    <t>Главный распорядитель средств республиканского бюджета:</t>
  </si>
  <si>
    <t>_____________________ Ф.И.О. руководителя</t>
  </si>
  <si>
    <t>"____" _________________ 20___г.</t>
  </si>
  <si>
    <t>КОДЫ</t>
  </si>
  <si>
    <t>Форма</t>
  </si>
  <si>
    <t>дата</t>
  </si>
  <si>
    <t>Учреждение (полное наименование)</t>
  </si>
  <si>
    <t>Ведомство</t>
  </si>
  <si>
    <t>КВ</t>
  </si>
  <si>
    <t>Раздел, подраздел</t>
  </si>
  <si>
    <t>КФСР</t>
  </si>
  <si>
    <t xml:space="preserve">Целевая статья </t>
  </si>
  <si>
    <t>КЦСР</t>
  </si>
  <si>
    <t>Вид расхода</t>
  </si>
  <si>
    <t>КВР</t>
  </si>
  <si>
    <t>Единица измерения: тыс.рублей</t>
  </si>
  <si>
    <t>Наименование расхода</t>
  </si>
  <si>
    <t>ЭКР</t>
  </si>
  <si>
    <t>Код строки</t>
  </si>
  <si>
    <t>в том числе по кварталам:</t>
  </si>
  <si>
    <t>1 квартал</t>
  </si>
  <si>
    <t>2 квартал</t>
  </si>
  <si>
    <t>3 квартал</t>
  </si>
  <si>
    <t>4 квартал</t>
  </si>
  <si>
    <t>8</t>
  </si>
  <si>
    <t>Доходы - Всего</t>
  </si>
  <si>
    <t>00000</t>
  </si>
  <si>
    <t>Доходы</t>
  </si>
  <si>
    <t>10000</t>
  </si>
  <si>
    <t xml:space="preserve">Налоговые доходы                                       </t>
  </si>
  <si>
    <t>11000</t>
  </si>
  <si>
    <t xml:space="preserve">Доходы от собственности                                </t>
  </si>
  <si>
    <t>12000</t>
  </si>
  <si>
    <t xml:space="preserve">Доходы от рыночных продаж готовой продукции, услуг, работ </t>
  </si>
  <si>
    <t>13000</t>
  </si>
  <si>
    <t xml:space="preserve">Суммы принудительного изъятия                          </t>
  </si>
  <si>
    <t>14000</t>
  </si>
  <si>
    <t xml:space="preserve">Безвозмездные и безвозвратные поступления от бюджетов  </t>
  </si>
  <si>
    <t>15000</t>
  </si>
  <si>
    <t xml:space="preserve">Поступления от других бюджетов бюджетной системы Российской Федерации           </t>
  </si>
  <si>
    <t xml:space="preserve">Перечисления наднациональных организаций и правительств иностранных государств           </t>
  </si>
  <si>
    <t xml:space="preserve">Перечисления международных финансовых организаций      </t>
  </si>
  <si>
    <t xml:space="preserve">Взносы, отчисления на социальные нужды                 </t>
  </si>
  <si>
    <t>16000</t>
  </si>
  <si>
    <t xml:space="preserve">Доходы от операций с активами                          </t>
  </si>
  <si>
    <t>17000</t>
  </si>
  <si>
    <t xml:space="preserve">Доходы от переоценки активов                           </t>
  </si>
  <si>
    <t>17100</t>
  </si>
  <si>
    <t xml:space="preserve">Доходы от реализации активов                           </t>
  </si>
  <si>
    <t>17200</t>
  </si>
  <si>
    <t xml:space="preserve">Чрезвычайные доходы от операций с активами             </t>
  </si>
  <si>
    <t>17300</t>
  </si>
  <si>
    <t xml:space="preserve">Прочие доходы                                          </t>
  </si>
  <si>
    <t>18000</t>
  </si>
  <si>
    <t xml:space="preserve">Выбытие нефинансовых активов                           </t>
  </si>
  <si>
    <t>40000</t>
  </si>
  <si>
    <t xml:space="preserve">Уменьшение стоимости основных средств                  </t>
  </si>
  <si>
    <t>41000</t>
  </si>
  <si>
    <t xml:space="preserve">Уменьшение стоимости нематериальных активов            </t>
  </si>
  <si>
    <t>42000</t>
  </si>
  <si>
    <t xml:space="preserve">Уменьшение стоимости материальных запасов              </t>
  </si>
  <si>
    <t>44000</t>
  </si>
  <si>
    <t>Расходы - Всего</t>
  </si>
  <si>
    <t>20000</t>
  </si>
  <si>
    <t>Оплата труда и начисления на оплату труда</t>
  </si>
  <si>
    <t>оплата труда по ЕТС</t>
  </si>
  <si>
    <t>оплата труда государственных гражданских служащих</t>
  </si>
  <si>
    <t>оплата труда лиц замещающих государственные должности</t>
  </si>
  <si>
    <t>прочие</t>
  </si>
  <si>
    <t xml:space="preserve"> повременная оплата междугородних, международных и местных телефонных соединений </t>
  </si>
  <si>
    <t xml:space="preserve"> оплата сотовой связи             </t>
  </si>
  <si>
    <t xml:space="preserve"> подключение и использование  сети Интернет, оплата  услуг связи при обмене электронными данными</t>
  </si>
  <si>
    <t xml:space="preserve"> другие </t>
  </si>
  <si>
    <t>22199</t>
  </si>
  <si>
    <t xml:space="preserve"> Транспортные услуги, в том числе:</t>
  </si>
  <si>
    <t xml:space="preserve"> найм транспортных средств        </t>
  </si>
  <si>
    <t xml:space="preserve"> оплата проезда при служебных командировках</t>
  </si>
  <si>
    <t xml:space="preserve"> оплата проезда при командировках на курсы повышения квалификации</t>
  </si>
  <si>
    <t xml:space="preserve"> другие</t>
  </si>
  <si>
    <t>22299</t>
  </si>
  <si>
    <t xml:space="preserve"> Коммунальные услуги, в том числе:</t>
  </si>
  <si>
    <t xml:space="preserve"> оплата отопления и горячего  водоснабжения</t>
  </si>
  <si>
    <t xml:space="preserve"> холодное водоснабжение</t>
  </si>
  <si>
    <t xml:space="preserve"> потребление газа  </t>
  </si>
  <si>
    <t xml:space="preserve"> потребление электроэнергии</t>
  </si>
  <si>
    <t>22399</t>
  </si>
  <si>
    <t xml:space="preserve"> Арендная плата за пользование имуществом, в том числе:</t>
  </si>
  <si>
    <t xml:space="preserve"> аренда зданий (помещений, сооружений)      </t>
  </si>
  <si>
    <t xml:space="preserve"> аренда транспортных средств </t>
  </si>
  <si>
    <t xml:space="preserve"> аренда земли </t>
  </si>
  <si>
    <t>22499</t>
  </si>
  <si>
    <t xml:space="preserve"> Услуги по содержанию имущества, в том числе:</t>
  </si>
  <si>
    <t>22599</t>
  </si>
  <si>
    <t xml:space="preserve"> Прочие услуги, в том числе:</t>
  </si>
  <si>
    <t>оплата труда по договорам гражданско-правового характера</t>
  </si>
  <si>
    <t>22609</t>
  </si>
  <si>
    <t xml:space="preserve"> другие                       </t>
  </si>
  <si>
    <t>22699</t>
  </si>
  <si>
    <t>Обслуживание долговых обязательств</t>
  </si>
  <si>
    <t>Обслуживание внутренних долговых обязательств</t>
  </si>
  <si>
    <t>Обслуживание внешних долговых обязательств</t>
  </si>
  <si>
    <t>Безвозмездные и безвозвратные перечисления организациям</t>
  </si>
  <si>
    <t>Безвозмездные      и      безвозвратные      перечисления государственным и муниципальным организациям</t>
  </si>
  <si>
    <t>Безвозмездные и безвозвратные перечисления  организациям, за   исключением    государственных    и    муниципальных организаций</t>
  </si>
  <si>
    <t>Безвозмездные и безвозвратные перечисления бюджетам</t>
  </si>
  <si>
    <t>25000</t>
  </si>
  <si>
    <t>Перечисления   другим    бюджетам    бюджетной    системы</t>
  </si>
  <si>
    <t>25100</t>
  </si>
  <si>
    <t>Перечисления наднациональным организациям и Российской Федерации</t>
  </si>
  <si>
    <t>25200</t>
  </si>
  <si>
    <t xml:space="preserve"> Перечисления международным организациям</t>
  </si>
  <si>
    <t>25300</t>
  </si>
  <si>
    <t xml:space="preserve"> Социальное обеспечение, в том числе:</t>
  </si>
  <si>
    <t>Пенсии, пособия и выплаты по пенсионному,  социальному  и  медицинскому страхованию населения</t>
  </si>
  <si>
    <t xml:space="preserve"> Пособия по социальной помощи населению, в том числе:</t>
  </si>
  <si>
    <t xml:space="preserve"> компенсация при увольнении  (выходное пособие)</t>
  </si>
  <si>
    <t>Пенсии,  пособия,  выплачиваемые  организациями   сектора  государственного управления</t>
  </si>
  <si>
    <t>26300</t>
  </si>
  <si>
    <t xml:space="preserve"> Прочие расходы, в том числе:</t>
  </si>
  <si>
    <t xml:space="preserve"> налог на имущество  </t>
  </si>
  <si>
    <t xml:space="preserve"> транспортный налог      </t>
  </si>
  <si>
    <t xml:space="preserve"> земельный налог </t>
  </si>
  <si>
    <t xml:space="preserve"> плата за загрязнение окружающей  среды</t>
  </si>
  <si>
    <t xml:space="preserve"> госпошлина  </t>
  </si>
  <si>
    <t>стипендии</t>
  </si>
  <si>
    <t>29006</t>
  </si>
  <si>
    <t xml:space="preserve"> другие расходы </t>
  </si>
  <si>
    <t>29099</t>
  </si>
  <si>
    <t xml:space="preserve"> Поступление нефинансовых активов </t>
  </si>
  <si>
    <t xml:space="preserve"> Увеличение стоимости основных средств, в том числе: </t>
  </si>
  <si>
    <t xml:space="preserve"> приобретение автотранспорта</t>
  </si>
  <si>
    <t xml:space="preserve"> приобретение оргтехники (множительная техника,  факсимильные аппараты,  кондиционеры, холодильники и др.)</t>
  </si>
  <si>
    <t xml:space="preserve"> приобретение средств  вычислительной техники </t>
  </si>
  <si>
    <t xml:space="preserve"> приобретение средств защиты информации</t>
  </si>
  <si>
    <t xml:space="preserve"> приобретение имущества гражданской обороны</t>
  </si>
  <si>
    <t>приобретение медоборудование</t>
  </si>
  <si>
    <t>31007</t>
  </si>
  <si>
    <t xml:space="preserve"> другие                    </t>
  </si>
  <si>
    <t>31099</t>
  </si>
  <si>
    <t>Увеличение стоимости нематериальных активов</t>
  </si>
  <si>
    <t>32000</t>
  </si>
  <si>
    <t xml:space="preserve"> Увеличение стоимости материальных запасов, в том числе:</t>
  </si>
  <si>
    <t xml:space="preserve"> горюче-смазочные материалы,  включая специальное топливо,  эксплуатационные жидкости для автомобилей </t>
  </si>
  <si>
    <t xml:space="preserve"> канцелярские принадлежности,  бумага </t>
  </si>
  <si>
    <t xml:space="preserve"> строительные материалы </t>
  </si>
  <si>
    <t xml:space="preserve"> хозяйственные материалы и  расходные материалы для техники в части административно-хозяйственного обеспечения</t>
  </si>
  <si>
    <t xml:space="preserve"> приобретение запасных частей ко всем видам вычислительной техники</t>
  </si>
  <si>
    <t xml:space="preserve"> приобретение запасных частей в части административно-хозяйственного обеспечения</t>
  </si>
  <si>
    <t xml:space="preserve"> прочие материалы на гражданскую  оборону</t>
  </si>
  <si>
    <t>приобретение медикаментов и перевязочных средств</t>
  </si>
  <si>
    <t>34008</t>
  </si>
  <si>
    <t>приобретение мягкого инвентаря</t>
  </si>
  <si>
    <t>34009</t>
  </si>
  <si>
    <t>34099</t>
  </si>
  <si>
    <t>Поступление финансовых активов</t>
  </si>
  <si>
    <t>50000</t>
  </si>
  <si>
    <t>53000</t>
  </si>
  <si>
    <t>54000</t>
  </si>
  <si>
    <t>Выбытие финансовых активов</t>
  </si>
  <si>
    <t>60000</t>
  </si>
  <si>
    <t>Уменьшение стоимости ценных бумаг,  кроме  акций  и  иных форм участия в капитале</t>
  </si>
  <si>
    <t>62000</t>
  </si>
  <si>
    <t>Уменьшение задолженности по бюджетным кредитам</t>
  </si>
  <si>
    <t>64000</t>
  </si>
  <si>
    <t>Источники - Всего</t>
  </si>
  <si>
    <t>Увеличение стоимости непроизведенных активов</t>
  </si>
  <si>
    <t>33000</t>
  </si>
  <si>
    <t xml:space="preserve">Уменьшение стоимости непроизведенных активов           </t>
  </si>
  <si>
    <t>43000</t>
  </si>
  <si>
    <t xml:space="preserve">Поступление на счета бюджетов                          </t>
  </si>
  <si>
    <t>51000</t>
  </si>
  <si>
    <t xml:space="preserve">Увеличение стоимости ценных бумаг, кроме акций и иных форм участия в капитале </t>
  </si>
  <si>
    <t>52000</t>
  </si>
  <si>
    <t>Увеличение  стоимости  акций  и  иных  форм   участия   в капитале</t>
  </si>
  <si>
    <t xml:space="preserve">Увеличение стоимости иных финансовых активов           </t>
  </si>
  <si>
    <t>55000</t>
  </si>
  <si>
    <t xml:space="preserve">Выбытие со счетов бюджетов                             </t>
  </si>
  <si>
    <t>61000</t>
  </si>
  <si>
    <t xml:space="preserve">Уменьшение стоимости акций и иных форм участия в капитале               </t>
  </si>
  <si>
    <t>63000</t>
  </si>
  <si>
    <t xml:space="preserve">Уменьшение стоимости иных финансовых активов           </t>
  </si>
  <si>
    <t>65000</t>
  </si>
  <si>
    <t xml:space="preserve">Увеличение обязательств                                </t>
  </si>
  <si>
    <t>70000</t>
  </si>
  <si>
    <t xml:space="preserve">Увеличение задолженности по внутренним долговым обязательствам                         </t>
  </si>
  <si>
    <t>71000</t>
  </si>
  <si>
    <t xml:space="preserve">Уменьшение обязательств                                </t>
  </si>
  <si>
    <t>80000</t>
  </si>
  <si>
    <t xml:space="preserve">Уменьшение задолженности по внутренним долговым обязательствам                  </t>
  </si>
  <si>
    <t>81000</t>
  </si>
  <si>
    <t xml:space="preserve">      (Наименование должности)   (подпись)    (расшифровка подписи)</t>
  </si>
  <si>
    <t>котельно-печное топливо</t>
  </si>
  <si>
    <t>КПП</t>
  </si>
  <si>
    <t>000</t>
  </si>
  <si>
    <t>ВСЕГО УТОЧНЕНО</t>
  </si>
  <si>
    <t>0203</t>
  </si>
  <si>
    <t>Хемчикского кожууна Республики Тыва</t>
  </si>
  <si>
    <t>Администрация сельского поселения сумон Шекпээрский Барун-</t>
  </si>
  <si>
    <t>Председатель администрации</t>
  </si>
  <si>
    <t>СВОД</t>
  </si>
  <si>
    <t>Председатель администрации сельского поселения сумон Шекпээрский</t>
  </si>
  <si>
    <t>ИНН</t>
  </si>
  <si>
    <t>02</t>
  </si>
  <si>
    <t>Национальноя оборона</t>
  </si>
  <si>
    <t>Мобилизация и вневойсковая подготовка</t>
  </si>
  <si>
    <t>Осуществление первичного воинского учета на территориях, где</t>
  </si>
  <si>
    <t>отсутствуют военные комиссариаты</t>
  </si>
  <si>
    <t>01</t>
  </si>
  <si>
    <t>Общегосударственные вопросы</t>
  </si>
  <si>
    <t>Функционирование законодательных (предстваительных) органов</t>
  </si>
  <si>
    <t>государственной власти</t>
  </si>
  <si>
    <t xml:space="preserve">Функционирование высших исполнительных органов государственной </t>
  </si>
  <si>
    <t>власти</t>
  </si>
  <si>
    <t>Центральный аппарат</t>
  </si>
  <si>
    <t>приобретение неисключенных (пользовательских), лицензионных прав на ПО</t>
  </si>
  <si>
    <t>Средстава для ликвидации чрезвычайных ситуаций природного и технического характера и пожарной безопасности</t>
  </si>
  <si>
    <t>01 04</t>
  </si>
  <si>
    <t>18 1 01 51180</t>
  </si>
  <si>
    <t>01 1 01 76050</t>
  </si>
  <si>
    <t>77 0 00 00001</t>
  </si>
  <si>
    <t>77 0 00 00003</t>
  </si>
  <si>
    <t>77 0 00 00004</t>
  </si>
  <si>
    <t>заправка катриджей</t>
  </si>
  <si>
    <t>текущий ремонт оргтехники</t>
  </si>
  <si>
    <t>сбор и вывоз бытовых отходов.</t>
  </si>
  <si>
    <t>обеспечение первичных мер пожарной безопасности</t>
  </si>
  <si>
    <t>опашка территории поселения в весенний и осенний период</t>
  </si>
  <si>
    <t>организация уличного освещения</t>
  </si>
  <si>
    <t>организация озеленения территорий общего пользования</t>
  </si>
  <si>
    <t>межевание границ земельных участков (участкового уполномоченного полиции сумона, администарции сельского поселения и скважин по ул.Культура</t>
  </si>
  <si>
    <t>разработка проектно-сметной документации</t>
  </si>
  <si>
    <t>паспортизация зданий, сооружений, других основных средств</t>
  </si>
  <si>
    <t>опубликования нормативных документов</t>
  </si>
  <si>
    <t>установка звуковой оповещении на территории сумона</t>
  </si>
  <si>
    <t>лицензирование (установка пож. сигнализации, замер изоляции)</t>
  </si>
  <si>
    <t>создание условий для рпедоставление транспортных услуг населения</t>
  </si>
  <si>
    <t>приобретение объкутов для комплектования библиотечного фонда, в том числе, лицензионных копий аудиовизуальных произведений и иных объектов авторских прав на магнитных носителях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</si>
  <si>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</si>
  <si>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государственных (муниципальных) органов</t>
  </si>
  <si>
    <t>12900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</si>
  <si>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и внебюджетными фондами</t>
  </si>
  <si>
    <t>Расходы на выплаты персоналу государственных (муниципальных) органов</t>
  </si>
  <si>
    <t>Фонд оплаты труда учреждений</t>
  </si>
  <si>
    <t>11100</t>
  </si>
  <si>
    <t>Взносы по обязательному социальному страхованию на выплаты денежного содержания и иные работникам учреждений</t>
  </si>
  <si>
    <t>11900</t>
  </si>
  <si>
    <t>12100</t>
  </si>
  <si>
    <t>12101</t>
  </si>
  <si>
    <t>12103</t>
  </si>
  <si>
    <t>12102</t>
  </si>
  <si>
    <t>12104</t>
  </si>
  <si>
    <t>Закупка товаров, работ и услуг для обеспечения государственных (муниципальных) нужд</t>
  </si>
  <si>
    <t>Закупка товаров, работ и услуг в сфере информационно-коммуникационных технологий</t>
  </si>
  <si>
    <t>24000</t>
  </si>
  <si>
    <t>24200</t>
  </si>
  <si>
    <t>24201</t>
  </si>
  <si>
    <t>24202</t>
  </si>
  <si>
    <t>24203</t>
  </si>
  <si>
    <t>Прочая закупка товаров, работ и услуг для обеспечения государственных (муниципальных) нужд</t>
  </si>
  <si>
    <t>Иные межбюджетные ассигнования</t>
  </si>
  <si>
    <t>Уполата налогово, сборов и иных платежей</t>
  </si>
  <si>
    <t>Уплата налога на имущество организаций и земельного налога</t>
  </si>
  <si>
    <t>Налог на имущество орн</t>
  </si>
  <si>
    <t>приобретение бланочной продукции</t>
  </si>
  <si>
    <t>пени</t>
  </si>
  <si>
    <t>Оплата проезда при служебных командировок</t>
  </si>
  <si>
    <t>11200</t>
  </si>
  <si>
    <t>Уплата налогов, сборов и иных платежей</t>
  </si>
  <si>
    <t>85000</t>
  </si>
  <si>
    <t>85100</t>
  </si>
  <si>
    <t>Налог на имущество организации</t>
  </si>
  <si>
    <t>Земельный налог с организации</t>
  </si>
  <si>
    <t>Уплата прочих налогов и сборов</t>
  </si>
  <si>
    <t>85200</t>
  </si>
  <si>
    <t>Транспортный налог с организации</t>
  </si>
  <si>
    <t>Уплата иных платежей</t>
  </si>
  <si>
    <t>уплата пеней и штрафов</t>
  </si>
  <si>
    <t>85300</t>
  </si>
  <si>
    <t>01 03</t>
  </si>
  <si>
    <t>Председатель Хурала Представителей</t>
  </si>
  <si>
    <t>А.М. Ооржак</t>
  </si>
  <si>
    <t>УТВЕРЖДЕННЫЙ БЮДЖЕТ</t>
  </si>
  <si>
    <t>01 13</t>
  </si>
  <si>
    <t>Предоставление субвенции на осуществление государственных полномочий по установлению запрета на розничную продажу алкогольной продукции</t>
  </si>
  <si>
    <t>422</t>
  </si>
  <si>
    <t>Другие государственные вопросы</t>
  </si>
  <si>
    <t>Карта план</t>
  </si>
  <si>
    <t>ХП</t>
  </si>
  <si>
    <t>Дотация</t>
  </si>
  <si>
    <t>Всего</t>
  </si>
  <si>
    <t>Председатель</t>
  </si>
  <si>
    <t>Бухгалтерия</t>
  </si>
  <si>
    <t>Аппарат</t>
  </si>
  <si>
    <t>правила землепользование</t>
  </si>
  <si>
    <t>карта план</t>
  </si>
  <si>
    <t>1С бухгалтерия</t>
  </si>
  <si>
    <t>Уведомление</t>
  </si>
  <si>
    <t>коммунальный 70%</t>
  </si>
  <si>
    <t>ВУ</t>
  </si>
  <si>
    <t>канцелярские принадлежности</t>
  </si>
  <si>
    <t>алкаголь</t>
  </si>
  <si>
    <t>Оплата ГСМ</t>
  </si>
  <si>
    <t>Собственный</t>
  </si>
  <si>
    <t>абонентская плата</t>
  </si>
  <si>
    <t>отправка отчетов через Интернет</t>
  </si>
  <si>
    <t>заправка картриджей</t>
  </si>
  <si>
    <t>ремонт орг техники</t>
  </si>
  <si>
    <t>уборка и вывоз мусора</t>
  </si>
  <si>
    <t>Установка антивируса</t>
  </si>
  <si>
    <t>Публикация материалов в СМИ</t>
  </si>
  <si>
    <t>Земельный налог с организаций</t>
  </si>
  <si>
    <t>Налог на имущество</t>
  </si>
  <si>
    <t>Транспортный налог</t>
  </si>
  <si>
    <t>СКМ</t>
  </si>
  <si>
    <t>сирена</t>
  </si>
  <si>
    <t>Флаг РТ</t>
  </si>
  <si>
    <t>Флаг РФ</t>
  </si>
  <si>
    <t>хозяйственные товары</t>
  </si>
  <si>
    <t>строительные материалы</t>
  </si>
  <si>
    <t>мягкий инвентарь</t>
  </si>
  <si>
    <t>медикаменты для туб больных</t>
  </si>
  <si>
    <t>Средства для ликвидации ЧС</t>
  </si>
  <si>
    <t>ПО Сбис+</t>
  </si>
  <si>
    <t>Всего по смете</t>
  </si>
  <si>
    <t>Оплата за создание сайта администрации</t>
  </si>
  <si>
    <t xml:space="preserve">программное обеспечение </t>
  </si>
  <si>
    <t>оплата за создание сайта администрации</t>
  </si>
  <si>
    <t xml:space="preserve"> другие расходы (СКМ)</t>
  </si>
  <si>
    <t xml:space="preserve"> горюче-смазочные материалы,  включая специальное топливо,  эксплуатационные жидкости для автомобилей  в т.ч.</t>
  </si>
  <si>
    <t>Уничтожение дикорастущей конопли</t>
  </si>
  <si>
    <t>расходы ГСМ на ГО и ЧС</t>
  </si>
  <si>
    <t>Правила землепользование и застройки</t>
  </si>
  <si>
    <t>флаги</t>
  </si>
  <si>
    <t>противопожарные мероприятия</t>
  </si>
  <si>
    <t>МЦП по соц.значим.заболеваниям(туберкулез)</t>
  </si>
  <si>
    <t>МЦП "Защита населения от ЧС, обесп.пож.без.и без.на водных объектах"</t>
  </si>
  <si>
    <r>
      <t>на __</t>
    </r>
    <r>
      <rPr>
        <b/>
        <u/>
        <sz val="14"/>
        <rFont val="Times New Roman"/>
        <family val="1"/>
        <charset val="204"/>
      </rPr>
      <t>2018</t>
    </r>
    <r>
      <rPr>
        <b/>
        <sz val="14"/>
        <rFont val="Times New Roman"/>
        <family val="1"/>
        <charset val="204"/>
      </rPr>
      <t>___ год</t>
    </r>
  </si>
  <si>
    <r>
      <t>на __</t>
    </r>
    <r>
      <rPr>
        <b/>
        <u/>
        <sz val="14"/>
        <rFont val="Times New Roman"/>
        <family val="1"/>
        <charset val="204"/>
      </rPr>
      <t>2018</t>
    </r>
    <r>
      <rPr>
        <b/>
        <sz val="14"/>
        <rFont val="Times New Roman"/>
        <family val="1"/>
        <charset val="204"/>
      </rPr>
      <t>____ год</t>
    </r>
  </si>
  <si>
    <r>
      <t xml:space="preserve">      __</t>
    </r>
    <r>
      <rPr>
        <u/>
        <sz val="12"/>
        <rFont val="Times New Roman"/>
        <family val="1"/>
        <charset val="204"/>
      </rPr>
      <t>Главный бухгалтер</t>
    </r>
    <r>
      <rPr>
        <sz val="12"/>
        <rFont val="Times New Roman"/>
        <family val="1"/>
        <charset val="204"/>
      </rPr>
      <t>__  __________  ____</t>
    </r>
    <r>
      <rPr>
        <u/>
        <sz val="12"/>
        <rFont val="Times New Roman"/>
        <family val="1"/>
        <charset val="204"/>
      </rPr>
      <t>Саая Л.В.</t>
    </r>
    <r>
      <rPr>
        <sz val="12"/>
        <rFont val="Times New Roman"/>
        <family val="1"/>
        <charset val="204"/>
      </rPr>
      <t>___</t>
    </r>
  </si>
  <si>
    <r>
      <t>на __</t>
    </r>
    <r>
      <rPr>
        <b/>
        <u/>
        <sz val="14"/>
        <rFont val="Times New Roman"/>
        <family val="1"/>
        <charset val="204"/>
      </rPr>
      <t xml:space="preserve">2018 </t>
    </r>
    <r>
      <rPr>
        <b/>
        <sz val="14"/>
        <rFont val="Times New Roman"/>
        <family val="1"/>
        <charset val="204"/>
      </rPr>
      <t>___ год</t>
    </r>
  </si>
  <si>
    <t xml:space="preserve"> МП (комфортная городская среда)другие </t>
  </si>
  <si>
    <t>разработка проектной и сметной документации</t>
  </si>
  <si>
    <t>Приобретение оргтехники</t>
  </si>
  <si>
    <t>129</t>
  </si>
  <si>
    <t>121</t>
  </si>
  <si>
    <t>Оплата труда с начислениями</t>
  </si>
  <si>
    <t>225</t>
  </si>
  <si>
    <t xml:space="preserve">флаги </t>
  </si>
  <si>
    <t>приобретение оргтехники</t>
  </si>
  <si>
    <t>Фонд оплата труда с начислениями</t>
  </si>
  <si>
    <t>Фонд оплаты труда с начислениями</t>
  </si>
  <si>
    <t>Потребление электроэнергии за счет средств кожуунного бюджета 30%</t>
  </si>
  <si>
    <t xml:space="preserve"> потребление электроэнергии за счет средств республиканского бюджета 70%</t>
  </si>
  <si>
    <t>22304</t>
  </si>
  <si>
    <t>котельно-печное топливо за счет средств республиканского бюджета 70%</t>
  </si>
  <si>
    <t>котельно-печное топливо за счет средств кожуунного бюджета 30%</t>
  </si>
  <si>
    <t>транспортные услуги за счет средств республиканского бюджета 70%</t>
  </si>
  <si>
    <t>транспортные услуги за счет средств кожуунного бюджета 30%</t>
  </si>
  <si>
    <t>22201</t>
  </si>
  <si>
    <t xml:space="preserve"> найм транспортных средств за счет средств республиканского бюджета 70%</t>
  </si>
  <si>
    <t xml:space="preserve"> найм транспортных средств за счет средств кожууного бюджета 30%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</si>
</sst>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/>
    <xf numFmtId="49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2" borderId="4" xfId="0" applyFont="1" applyFill="1" applyBorder="1"/>
    <xf numFmtId="49" fontId="2" fillId="2" borderId="4" xfId="0" applyNumberFormat="1" applyFont="1" applyFill="1" applyBorder="1" applyAlignment="1">
      <alignment horizontal="center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right"/>
    </xf>
    <xf numFmtId="49" fontId="2" fillId="0" borderId="5" xfId="0" applyNumberFormat="1" applyFont="1" applyBorder="1" applyAlignment="1">
      <alignment horizontal="right"/>
    </xf>
    <xf numFmtId="0" fontId="2" fillId="0" borderId="5" xfId="0" applyFont="1" applyBorder="1"/>
    <xf numFmtId="0" fontId="2" fillId="0" borderId="0" xfId="0" applyFont="1" applyBorder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/>
    </xf>
    <xf numFmtId="49" fontId="1" fillId="0" borderId="5" xfId="0" applyNumberFormat="1" applyFont="1" applyBorder="1" applyAlignment="1">
      <alignment horizontal="right"/>
    </xf>
    <xf numFmtId="0" fontId="1" fillId="0" borderId="5" xfId="0" applyFont="1" applyBorder="1"/>
    <xf numFmtId="0" fontId="5" fillId="0" borderId="5" xfId="0" applyFont="1" applyBorder="1" applyAlignment="1">
      <alignment horizontal="left" wrapText="1" indent="2"/>
    </xf>
    <xf numFmtId="49" fontId="1" fillId="0" borderId="5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 wrapText="1" indent="2"/>
    </xf>
    <xf numFmtId="0" fontId="5" fillId="0" borderId="0" xfId="0" applyFont="1" applyBorder="1" applyAlignment="1">
      <alignment horizontal="left" vertical="top" wrapText="1" indent="2"/>
    </xf>
    <xf numFmtId="0" fontId="2" fillId="0" borderId="5" xfId="0" applyFont="1" applyBorder="1" applyAlignment="1">
      <alignment wrapText="1"/>
    </xf>
    <xf numFmtId="49" fontId="2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Fill="1" applyBorder="1" applyAlignment="1">
      <alignment vertical="top" wrapText="1"/>
    </xf>
    <xf numFmtId="0" fontId="1" fillId="0" borderId="6" xfId="0" applyFont="1" applyBorder="1" applyAlignment="1">
      <alignment horizontal="right"/>
    </xf>
    <xf numFmtId="49" fontId="1" fillId="0" borderId="6" xfId="0" applyNumberFormat="1" applyFont="1" applyBorder="1" applyAlignment="1">
      <alignment horizontal="right"/>
    </xf>
    <xf numFmtId="0" fontId="1" fillId="0" borderId="6" xfId="0" applyFont="1" applyBorder="1"/>
    <xf numFmtId="0" fontId="2" fillId="2" borderId="7" xfId="0" applyFont="1" applyFill="1" applyBorder="1" applyAlignment="1">
      <alignment vertical="top" wrapText="1"/>
    </xf>
    <xf numFmtId="0" fontId="2" fillId="2" borderId="7" xfId="0" applyFont="1" applyFill="1" applyBorder="1"/>
    <xf numFmtId="49" fontId="2" fillId="2" borderId="7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5" xfId="0" applyFont="1" applyBorder="1" applyAlignment="1">
      <alignment horizontal="left" wrapText="1"/>
    </xf>
    <xf numFmtId="0" fontId="1" fillId="0" borderId="8" xfId="0" applyFont="1" applyBorder="1"/>
    <xf numFmtId="49" fontId="1" fillId="0" borderId="8" xfId="0" applyNumberFormat="1" applyFont="1" applyBorder="1" applyAlignment="1">
      <alignment horizontal="center"/>
    </xf>
    <xf numFmtId="0" fontId="1" fillId="0" borderId="6" xfId="0" applyFont="1" applyBorder="1" applyAlignment="1">
      <alignment wrapText="1"/>
    </xf>
    <xf numFmtId="49" fontId="1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9" xfId="0" applyFont="1" applyBorder="1"/>
    <xf numFmtId="49" fontId="1" fillId="0" borderId="9" xfId="0" applyNumberFormat="1" applyFont="1" applyBorder="1" applyAlignment="1">
      <alignment horizontal="center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right"/>
    </xf>
    <xf numFmtId="49" fontId="2" fillId="2" borderId="5" xfId="0" applyNumberFormat="1" applyFont="1" applyFill="1" applyBorder="1" applyAlignment="1">
      <alignment horizontal="center"/>
    </xf>
    <xf numFmtId="0" fontId="2" fillId="2" borderId="5" xfId="0" applyFont="1" applyFill="1" applyBorder="1"/>
    <xf numFmtId="0" fontId="1" fillId="0" borderId="0" xfId="0" applyNumberFormat="1" applyFont="1"/>
    <xf numFmtId="1" fontId="1" fillId="0" borderId="5" xfId="0" applyNumberFormat="1" applyFont="1" applyBorder="1"/>
    <xf numFmtId="1" fontId="2" fillId="0" borderId="5" xfId="0" applyNumberFormat="1" applyFont="1" applyBorder="1"/>
    <xf numFmtId="1" fontId="2" fillId="0" borderId="0" xfId="0" applyNumberFormat="1" applyFont="1" applyBorder="1"/>
    <xf numFmtId="164" fontId="1" fillId="0" borderId="0" xfId="0" applyNumberFormat="1" applyFont="1" applyBorder="1"/>
    <xf numFmtId="1" fontId="2" fillId="2" borderId="4" xfId="0" applyNumberFormat="1" applyFont="1" applyFill="1" applyBorder="1"/>
    <xf numFmtId="1" fontId="1" fillId="0" borderId="0" xfId="0" applyNumberFormat="1" applyFont="1" applyBorder="1"/>
    <xf numFmtId="49" fontId="1" fillId="0" borderId="2" xfId="0" applyNumberFormat="1" applyFont="1" applyBorder="1"/>
    <xf numFmtId="0" fontId="8" fillId="0" borderId="0" xfId="0" applyFont="1" applyBorder="1"/>
    <xf numFmtId="0" fontId="2" fillId="2" borderId="5" xfId="0" applyFont="1" applyFill="1" applyBorder="1" applyAlignment="1">
      <alignment wrapText="1"/>
    </xf>
    <xf numFmtId="2" fontId="1" fillId="0" borderId="5" xfId="0" applyNumberFormat="1" applyFont="1" applyBorder="1"/>
    <xf numFmtId="2" fontId="2" fillId="2" borderId="7" xfId="0" applyNumberFormat="1" applyFont="1" applyFill="1" applyBorder="1"/>
    <xf numFmtId="2" fontId="2" fillId="0" borderId="5" xfId="0" applyNumberFormat="1" applyFont="1" applyBorder="1"/>
    <xf numFmtId="2" fontId="2" fillId="2" borderId="5" xfId="0" applyNumberFormat="1" applyFont="1" applyFill="1" applyBorder="1"/>
    <xf numFmtId="2" fontId="1" fillId="2" borderId="5" xfId="0" applyNumberFormat="1" applyFont="1" applyFill="1" applyBorder="1"/>
    <xf numFmtId="2" fontId="1" fillId="0" borderId="8" xfId="0" applyNumberFormat="1" applyFont="1" applyBorder="1"/>
    <xf numFmtId="2" fontId="1" fillId="0" borderId="6" xfId="0" applyNumberFormat="1" applyFont="1" applyBorder="1"/>
    <xf numFmtId="2" fontId="1" fillId="0" borderId="9" xfId="0" applyNumberFormat="1" applyFont="1" applyBorder="1"/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3" xfId="0" applyNumberFormat="1" applyFont="1" applyBorder="1" applyAlignment="1">
      <alignment horizontal="left"/>
    </xf>
    <xf numFmtId="2" fontId="1" fillId="0" borderId="5" xfId="0" applyNumberFormat="1" applyFont="1" applyFill="1" applyBorder="1"/>
    <xf numFmtId="2" fontId="2" fillId="0" borderId="5" xfId="0" applyNumberFormat="1" applyFont="1" applyFill="1" applyBorder="1"/>
    <xf numFmtId="2" fontId="9" fillId="0" borderId="5" xfId="0" applyNumberFormat="1" applyFont="1" applyBorder="1"/>
    <xf numFmtId="49" fontId="1" fillId="0" borderId="2" xfId="0" applyNumberFormat="1" applyFont="1" applyBorder="1" applyAlignment="1">
      <alignment horizontal="left"/>
    </xf>
    <xf numFmtId="0" fontId="1" fillId="0" borderId="8" xfId="0" applyFont="1" applyBorder="1" applyAlignment="1">
      <alignment wrapText="1"/>
    </xf>
    <xf numFmtId="2" fontId="2" fillId="0" borderId="7" xfId="0" applyNumberFormat="1" applyFont="1" applyFill="1" applyBorder="1"/>
    <xf numFmtId="0" fontId="2" fillId="0" borderId="5" xfId="0" applyFont="1" applyBorder="1" applyAlignment="1">
      <alignment horizontal="left" wrapText="1"/>
    </xf>
    <xf numFmtId="0" fontId="2" fillId="0" borderId="8" xfId="0" applyFont="1" applyBorder="1"/>
    <xf numFmtId="49" fontId="2" fillId="0" borderId="8" xfId="0" applyNumberFormat="1" applyFont="1" applyBorder="1" applyAlignment="1">
      <alignment horizontal="center"/>
    </xf>
    <xf numFmtId="2" fontId="2" fillId="0" borderId="8" xfId="0" applyNumberFormat="1" applyFont="1" applyBorder="1"/>
    <xf numFmtId="0" fontId="1" fillId="0" borderId="9" xfId="0" applyFont="1" applyBorder="1" applyAlignment="1">
      <alignment wrapText="1"/>
    </xf>
    <xf numFmtId="0" fontId="0" fillId="0" borderId="3" xfId="0" applyBorder="1"/>
    <xf numFmtId="0" fontId="0" fillId="3" borderId="3" xfId="0" applyFill="1" applyBorder="1" applyAlignment="1">
      <alignment horizontal="center"/>
    </xf>
    <xf numFmtId="0" fontId="0" fillId="3" borderId="3" xfId="0" applyFill="1" applyBorder="1"/>
    <xf numFmtId="0" fontId="0" fillId="0" borderId="3" xfId="0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3" borderId="14" xfId="0" applyFill="1" applyBorder="1"/>
    <xf numFmtId="0" fontId="10" fillId="4" borderId="3" xfId="0" applyFont="1" applyFill="1" applyBorder="1"/>
    <xf numFmtId="0" fontId="10" fillId="4" borderId="3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left"/>
    </xf>
    <xf numFmtId="2" fontId="0" fillId="0" borderId="3" xfId="0" applyNumberFormat="1" applyBorder="1" applyAlignment="1">
      <alignment horizontal="center"/>
    </xf>
    <xf numFmtId="2" fontId="0" fillId="3" borderId="15" xfId="0" applyNumberFormat="1" applyFill="1" applyBorder="1" applyAlignment="1">
      <alignment horizontal="center"/>
    </xf>
    <xf numFmtId="0" fontId="0" fillId="0" borderId="0" xfId="0" applyBorder="1"/>
    <xf numFmtId="2" fontId="0" fillId="3" borderId="3" xfId="0" applyNumberFormat="1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2" fontId="10" fillId="3" borderId="3" xfId="0" applyNumberFormat="1" applyFont="1" applyFill="1" applyBorder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2" fontId="10" fillId="3" borderId="17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5" fontId="0" fillId="0" borderId="0" xfId="0" applyNumberFormat="1"/>
    <xf numFmtId="0" fontId="10" fillId="5" borderId="3" xfId="0" applyFont="1" applyFill="1" applyBorder="1"/>
    <xf numFmtId="165" fontId="10" fillId="5" borderId="3" xfId="0" applyNumberFormat="1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2" fontId="10" fillId="5" borderId="3" xfId="0" applyNumberFormat="1" applyFont="1" applyFill="1" applyBorder="1" applyAlignment="1">
      <alignment horizontal="center"/>
    </xf>
    <xf numFmtId="0" fontId="0" fillId="0" borderId="3" xfId="0" applyBorder="1" applyAlignment="1">
      <alignment horizontal="left"/>
    </xf>
    <xf numFmtId="0" fontId="10" fillId="0" borderId="10" xfId="0" applyFont="1" applyBorder="1" applyAlignment="1">
      <alignment horizontal="center"/>
    </xf>
    <xf numFmtId="2" fontId="1" fillId="6" borderId="5" xfId="0" applyNumberFormat="1" applyFont="1" applyFill="1" applyBorder="1"/>
    <xf numFmtId="165" fontId="0" fillId="0" borderId="3" xfId="0" applyNumberFormat="1" applyBorder="1" applyAlignment="1">
      <alignment horizontal="center"/>
    </xf>
    <xf numFmtId="165" fontId="10" fillId="3" borderId="3" xfId="0" applyNumberFormat="1" applyFont="1" applyFill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10" fillId="3" borderId="17" xfId="0" applyNumberFormat="1" applyFont="1" applyFill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6" fontId="0" fillId="0" borderId="0" xfId="0" applyNumberFormat="1"/>
    <xf numFmtId="164" fontId="1" fillId="0" borderId="5" xfId="0" applyNumberFormat="1" applyFont="1" applyBorder="1"/>
    <xf numFmtId="166" fontId="2" fillId="2" borderId="7" xfId="0" applyNumberFormat="1" applyFont="1" applyFill="1" applyBorder="1"/>
    <xf numFmtId="0" fontId="3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V199"/>
  <sheetViews>
    <sheetView showGridLines="0" topLeftCell="A139" zoomScale="75" workbookViewId="0">
      <selection activeCell="A157" sqref="A157"/>
    </sheetView>
  </sheetViews>
  <sheetFormatPr defaultRowHeight="15.75"/>
  <cols>
    <col min="1" max="1" width="67" style="1" customWidth="1"/>
    <col min="2" max="2" width="7.7109375" style="1" customWidth="1"/>
    <col min="3" max="3" width="7.85546875" style="2" customWidth="1"/>
    <col min="4" max="4" width="16.85546875" style="1" customWidth="1"/>
    <col min="5" max="8" width="18" style="1" customWidth="1"/>
    <col min="9" max="16384" width="9.140625" style="4"/>
  </cols>
  <sheetData>
    <row r="1" spans="1:8">
      <c r="A1" s="1" t="s">
        <v>0</v>
      </c>
      <c r="F1" s="3"/>
    </row>
    <row r="2" spans="1:8">
      <c r="A2" s="1" t="s">
        <v>1</v>
      </c>
    </row>
    <row r="3" spans="1:8">
      <c r="A3" s="5" t="s">
        <v>201</v>
      </c>
      <c r="B3" s="5"/>
      <c r="C3" s="6"/>
      <c r="D3" s="5"/>
    </row>
    <row r="4" spans="1:8">
      <c r="A4" s="7" t="s">
        <v>281</v>
      </c>
      <c r="B4" s="7"/>
      <c r="C4" s="8"/>
      <c r="D4" s="7"/>
    </row>
    <row r="5" spans="1:8">
      <c r="A5" s="1" t="s">
        <v>2</v>
      </c>
    </row>
    <row r="6" spans="1:8">
      <c r="A6" s="1" t="s">
        <v>3</v>
      </c>
    </row>
    <row r="8" spans="1:8" ht="18.75">
      <c r="A8" s="128" t="s">
        <v>282</v>
      </c>
      <c r="B8" s="128"/>
      <c r="C8" s="128"/>
      <c r="D8" s="128"/>
      <c r="E8" s="128"/>
      <c r="F8" s="128"/>
      <c r="G8" s="128"/>
      <c r="H8" s="128"/>
    </row>
    <row r="9" spans="1:8" ht="18.75">
      <c r="A9" s="128" t="s">
        <v>337</v>
      </c>
      <c r="B9" s="128"/>
      <c r="C9" s="128"/>
      <c r="D9" s="128"/>
      <c r="E9" s="128"/>
      <c r="F9" s="128"/>
      <c r="G9" s="128"/>
      <c r="H9" s="128"/>
    </row>
    <row r="10" spans="1:8">
      <c r="H10" s="9" t="s">
        <v>4</v>
      </c>
    </row>
    <row r="12" spans="1:8">
      <c r="G12" s="10" t="s">
        <v>5</v>
      </c>
      <c r="H12" s="74"/>
    </row>
    <row r="13" spans="1:8">
      <c r="G13" s="10" t="s">
        <v>6</v>
      </c>
      <c r="H13" s="74"/>
    </row>
    <row r="14" spans="1:8">
      <c r="A14" s="1" t="s">
        <v>7</v>
      </c>
      <c r="B14" s="5" t="s">
        <v>198</v>
      </c>
      <c r="C14" s="6"/>
      <c r="D14" s="5"/>
      <c r="E14" s="5"/>
      <c r="F14" s="5"/>
      <c r="G14" s="10" t="s">
        <v>202</v>
      </c>
      <c r="H14" s="75">
        <v>1712001493</v>
      </c>
    </row>
    <row r="15" spans="1:8">
      <c r="B15" s="7" t="s">
        <v>197</v>
      </c>
      <c r="C15" s="8"/>
      <c r="D15" s="7"/>
      <c r="E15" s="7"/>
      <c r="F15" s="7"/>
      <c r="G15" s="10" t="s">
        <v>193</v>
      </c>
      <c r="H15" s="75">
        <v>171201001</v>
      </c>
    </row>
    <row r="16" spans="1:8">
      <c r="A16" s="1" t="s">
        <v>8</v>
      </c>
      <c r="B16" s="7" t="s">
        <v>200</v>
      </c>
      <c r="C16" s="8"/>
      <c r="D16" s="7"/>
      <c r="E16" s="7"/>
      <c r="F16" s="7"/>
      <c r="G16" s="10" t="s">
        <v>9</v>
      </c>
      <c r="H16" s="74"/>
    </row>
    <row r="17" spans="1:9">
      <c r="B17" s="7"/>
      <c r="C17" s="8"/>
      <c r="D17" s="7"/>
      <c r="E17" s="7"/>
      <c r="F17" s="7"/>
      <c r="G17" s="10"/>
      <c r="H17" s="74"/>
    </row>
    <row r="18" spans="1:9">
      <c r="A18" s="1" t="s">
        <v>10</v>
      </c>
      <c r="B18" s="62"/>
      <c r="C18" s="8"/>
      <c r="D18" s="7"/>
      <c r="E18" s="7"/>
      <c r="F18" s="7"/>
      <c r="G18" s="10" t="s">
        <v>11</v>
      </c>
      <c r="H18" s="74"/>
    </row>
    <row r="19" spans="1:9">
      <c r="B19" s="62"/>
      <c r="C19" s="8"/>
      <c r="D19" s="7"/>
      <c r="E19" s="7"/>
      <c r="F19" s="7"/>
      <c r="G19" s="10"/>
      <c r="H19" s="74"/>
    </row>
    <row r="20" spans="1:9">
      <c r="A20" s="1" t="s">
        <v>12</v>
      </c>
      <c r="B20" s="62"/>
      <c r="C20" s="8"/>
      <c r="D20" s="7"/>
      <c r="E20" s="7"/>
      <c r="F20" s="7"/>
      <c r="G20" s="10" t="s">
        <v>13</v>
      </c>
      <c r="H20" s="74"/>
    </row>
    <row r="21" spans="1:9">
      <c r="B21" s="7"/>
      <c r="C21" s="8"/>
      <c r="D21" s="7"/>
      <c r="E21" s="7"/>
      <c r="F21" s="7"/>
      <c r="G21" s="10"/>
      <c r="H21" s="74"/>
    </row>
    <row r="22" spans="1:9">
      <c r="A22" s="1" t="s">
        <v>14</v>
      </c>
      <c r="B22" s="8"/>
      <c r="C22" s="8"/>
      <c r="D22" s="8"/>
      <c r="E22" s="7"/>
      <c r="F22" s="7"/>
      <c r="G22" s="10" t="s">
        <v>15</v>
      </c>
      <c r="H22" s="74"/>
    </row>
    <row r="23" spans="1:9">
      <c r="B23" s="7"/>
      <c r="C23" s="8"/>
      <c r="D23" s="7"/>
      <c r="E23" s="7"/>
      <c r="F23" s="7"/>
      <c r="G23" s="10"/>
      <c r="H23" s="74"/>
    </row>
    <row r="24" spans="1:9">
      <c r="B24" s="4"/>
      <c r="C24" s="11"/>
      <c r="D24" s="4"/>
      <c r="E24" s="4"/>
      <c r="F24" s="4"/>
      <c r="G24" s="10"/>
      <c r="H24" s="74"/>
    </row>
    <row r="25" spans="1:9">
      <c r="A25" s="12" t="s">
        <v>16</v>
      </c>
      <c r="G25" s="4"/>
      <c r="H25" s="4"/>
    </row>
    <row r="26" spans="1:9" s="13" customFormat="1" ht="21.75" customHeight="1">
      <c r="A26" s="129" t="s">
        <v>17</v>
      </c>
      <c r="B26" s="129" t="s">
        <v>18</v>
      </c>
      <c r="C26" s="131" t="s">
        <v>19</v>
      </c>
      <c r="D26" s="133" t="s">
        <v>195</v>
      </c>
      <c r="E26" s="135" t="s">
        <v>20</v>
      </c>
      <c r="F26" s="136"/>
      <c r="G26" s="136"/>
      <c r="H26" s="137"/>
    </row>
    <row r="27" spans="1:9" s="13" customFormat="1" ht="39.75" customHeight="1">
      <c r="A27" s="130"/>
      <c r="B27" s="130"/>
      <c r="C27" s="132"/>
      <c r="D27" s="134"/>
      <c r="E27" s="14" t="s">
        <v>21</v>
      </c>
      <c r="F27" s="14" t="s">
        <v>22</v>
      </c>
      <c r="G27" s="14" t="s">
        <v>23</v>
      </c>
      <c r="H27" s="14" t="s">
        <v>24</v>
      </c>
    </row>
    <row r="28" spans="1:9" s="13" customFormat="1" ht="13.5" customHeight="1">
      <c r="A28" s="15">
        <v>1</v>
      </c>
      <c r="B28" s="15">
        <v>2</v>
      </c>
      <c r="C28" s="16">
        <v>3</v>
      </c>
      <c r="D28" s="15">
        <v>4</v>
      </c>
      <c r="E28" s="15">
        <v>5</v>
      </c>
      <c r="F28" s="15">
        <v>6</v>
      </c>
      <c r="G28" s="15">
        <v>7</v>
      </c>
      <c r="H28" s="16" t="s">
        <v>25</v>
      </c>
    </row>
    <row r="29" spans="1:9" hidden="1">
      <c r="A29" s="17" t="s">
        <v>26</v>
      </c>
      <c r="B29" s="17"/>
      <c r="C29" s="18" t="s">
        <v>27</v>
      </c>
      <c r="D29" s="60">
        <f>D30+D35</f>
        <v>481</v>
      </c>
      <c r="E29" s="60">
        <f>E30+E35</f>
        <v>119</v>
      </c>
      <c r="F29" s="60">
        <f>F30+F35</f>
        <v>120</v>
      </c>
      <c r="G29" s="60">
        <f>G30+G35</f>
        <v>121</v>
      </c>
      <c r="H29" s="60">
        <f>H30+H35</f>
        <v>121</v>
      </c>
      <c r="I29" s="61"/>
    </row>
    <row r="30" spans="1:9" s="23" customFormat="1" hidden="1">
      <c r="A30" s="19" t="s">
        <v>28</v>
      </c>
      <c r="B30" s="20">
        <v>100</v>
      </c>
      <c r="C30" s="21" t="s">
        <v>29</v>
      </c>
      <c r="D30" s="57">
        <f>D31+D32</f>
        <v>181</v>
      </c>
      <c r="E30" s="57">
        <f>E31+E32</f>
        <v>44</v>
      </c>
      <c r="F30" s="57">
        <f>F31+F32</f>
        <v>45</v>
      </c>
      <c r="G30" s="57">
        <f>G31+G32</f>
        <v>46</v>
      </c>
      <c r="H30" s="57">
        <f>H31+H32</f>
        <v>46</v>
      </c>
      <c r="I30" s="58"/>
    </row>
    <row r="31" spans="1:9" hidden="1">
      <c r="A31" s="24" t="s">
        <v>30</v>
      </c>
      <c r="B31" s="25">
        <v>110</v>
      </c>
      <c r="C31" s="26" t="s">
        <v>31</v>
      </c>
      <c r="D31" s="27">
        <v>150</v>
      </c>
      <c r="E31" s="27">
        <v>37</v>
      </c>
      <c r="F31" s="27">
        <v>37</v>
      </c>
      <c r="G31" s="27">
        <v>38</v>
      </c>
      <c r="H31" s="27">
        <v>38</v>
      </c>
    </row>
    <row r="32" spans="1:9" hidden="1">
      <c r="A32" s="24" t="s">
        <v>32</v>
      </c>
      <c r="B32" s="25">
        <v>120</v>
      </c>
      <c r="C32" s="26" t="s">
        <v>33</v>
      </c>
      <c r="D32" s="27">
        <v>31</v>
      </c>
      <c r="E32" s="27">
        <v>7</v>
      </c>
      <c r="F32" s="27">
        <v>8</v>
      </c>
      <c r="G32" s="27">
        <v>8</v>
      </c>
      <c r="H32" s="27">
        <v>8</v>
      </c>
    </row>
    <row r="33" spans="1:256" hidden="1">
      <c r="A33" s="24" t="s">
        <v>34</v>
      </c>
      <c r="B33" s="25">
        <v>130</v>
      </c>
      <c r="C33" s="26" t="s">
        <v>35</v>
      </c>
      <c r="D33" s="27"/>
      <c r="E33" s="27"/>
      <c r="F33" s="27"/>
      <c r="G33" s="27"/>
      <c r="H33" s="27"/>
    </row>
    <row r="34" spans="1:256" hidden="1">
      <c r="A34" s="24" t="s">
        <v>36</v>
      </c>
      <c r="B34" s="25">
        <v>140</v>
      </c>
      <c r="C34" s="26" t="s">
        <v>37</v>
      </c>
      <c r="D34" s="27"/>
      <c r="E34" s="27"/>
      <c r="F34" s="27"/>
      <c r="G34" s="27"/>
      <c r="H34" s="27"/>
    </row>
    <row r="35" spans="1:256" hidden="1">
      <c r="A35" s="24" t="s">
        <v>38</v>
      </c>
      <c r="B35" s="25">
        <v>150</v>
      </c>
      <c r="C35" s="26" t="s">
        <v>39</v>
      </c>
      <c r="D35" s="56">
        <v>300</v>
      </c>
      <c r="E35" s="56">
        <v>75</v>
      </c>
      <c r="F35" s="56">
        <f>48+27</f>
        <v>75</v>
      </c>
      <c r="G35" s="56">
        <f>48+27</f>
        <v>75</v>
      </c>
      <c r="H35" s="56">
        <f>48+27</f>
        <v>75</v>
      </c>
      <c r="I35" s="61"/>
    </row>
    <row r="36" spans="1:256" s="31" customFormat="1" ht="30" hidden="1">
      <c r="A36" s="28" t="s">
        <v>40</v>
      </c>
      <c r="B36" s="25">
        <v>151</v>
      </c>
      <c r="C36" s="26">
        <v>15100</v>
      </c>
      <c r="D36" s="28"/>
      <c r="E36" s="27"/>
      <c r="F36" s="29"/>
      <c r="G36" s="28"/>
      <c r="H36" s="27"/>
      <c r="I36" s="11"/>
      <c r="J36" s="30"/>
      <c r="K36" s="4"/>
      <c r="L36" s="11"/>
      <c r="M36" s="30"/>
      <c r="N36" s="4"/>
      <c r="O36" s="11"/>
      <c r="P36" s="30"/>
      <c r="Q36" s="4"/>
      <c r="R36" s="11"/>
      <c r="S36" s="30"/>
      <c r="T36" s="4"/>
      <c r="U36" s="11"/>
      <c r="V36" s="30"/>
      <c r="W36" s="4"/>
      <c r="X36" s="11"/>
      <c r="Y36" s="30"/>
      <c r="Z36" s="4"/>
      <c r="AA36" s="11"/>
      <c r="AB36" s="30"/>
      <c r="AC36" s="4"/>
      <c r="AD36" s="11"/>
      <c r="AE36" s="30"/>
      <c r="AF36" s="4"/>
      <c r="AG36" s="11"/>
      <c r="AH36" s="30"/>
      <c r="AI36" s="4"/>
      <c r="AJ36" s="11"/>
      <c r="AK36" s="30"/>
      <c r="AL36" s="4"/>
      <c r="AM36" s="11"/>
      <c r="AN36" s="30"/>
      <c r="AO36" s="4"/>
      <c r="AP36" s="11"/>
      <c r="AQ36" s="30"/>
      <c r="AR36" s="4"/>
      <c r="AS36" s="11"/>
      <c r="AT36" s="30"/>
      <c r="AU36" s="4"/>
      <c r="AV36" s="11"/>
      <c r="AW36" s="30"/>
      <c r="AX36" s="4"/>
      <c r="AY36" s="11"/>
      <c r="AZ36" s="30"/>
      <c r="BA36" s="4"/>
      <c r="BB36" s="11"/>
      <c r="BC36" s="30"/>
      <c r="BD36" s="4"/>
      <c r="BE36" s="11"/>
      <c r="BF36" s="30"/>
      <c r="BG36" s="4"/>
      <c r="BH36" s="11"/>
      <c r="BI36" s="30"/>
      <c r="BJ36" s="4"/>
      <c r="BK36" s="11"/>
      <c r="BL36" s="30"/>
      <c r="BM36" s="4"/>
      <c r="BN36" s="11"/>
      <c r="BO36" s="30"/>
      <c r="BP36" s="4"/>
      <c r="BQ36" s="11"/>
      <c r="BR36" s="30"/>
      <c r="BS36" s="4"/>
      <c r="BT36" s="11"/>
      <c r="BU36" s="30"/>
      <c r="BV36" s="4"/>
      <c r="BW36" s="11"/>
      <c r="BX36" s="30"/>
      <c r="BY36" s="4"/>
      <c r="BZ36" s="11"/>
      <c r="CA36" s="30"/>
      <c r="CB36" s="4"/>
      <c r="CC36" s="11"/>
      <c r="CD36" s="30"/>
      <c r="CE36" s="4"/>
      <c r="CF36" s="11"/>
      <c r="CG36" s="30"/>
      <c r="CH36" s="4"/>
      <c r="CI36" s="11"/>
      <c r="CJ36" s="30"/>
      <c r="CK36" s="4"/>
      <c r="CL36" s="11"/>
      <c r="CM36" s="30"/>
      <c r="CN36" s="4"/>
      <c r="CO36" s="11"/>
      <c r="CP36" s="30"/>
      <c r="CQ36" s="4"/>
      <c r="CR36" s="11"/>
      <c r="CS36" s="30"/>
      <c r="CT36" s="4"/>
      <c r="CU36" s="11"/>
      <c r="CV36" s="30"/>
      <c r="CW36" s="4"/>
      <c r="CX36" s="11"/>
      <c r="CY36" s="30"/>
      <c r="CZ36" s="4"/>
      <c r="DA36" s="11"/>
      <c r="DB36" s="30"/>
      <c r="DC36" s="4"/>
      <c r="DD36" s="11"/>
      <c r="DE36" s="30"/>
      <c r="DF36" s="4"/>
      <c r="DG36" s="11"/>
      <c r="DH36" s="30"/>
      <c r="DI36" s="4"/>
      <c r="DJ36" s="11"/>
      <c r="DK36" s="30"/>
      <c r="DL36" s="4"/>
      <c r="DM36" s="11"/>
      <c r="DN36" s="30"/>
      <c r="DO36" s="4"/>
      <c r="DP36" s="11"/>
      <c r="DQ36" s="30"/>
      <c r="DR36" s="4"/>
      <c r="DS36" s="11"/>
      <c r="DT36" s="30"/>
      <c r="DU36" s="4"/>
      <c r="DV36" s="11"/>
      <c r="DW36" s="30"/>
      <c r="DX36" s="4"/>
      <c r="DY36" s="11"/>
      <c r="DZ36" s="30"/>
      <c r="EA36" s="4"/>
      <c r="EB36" s="11"/>
      <c r="EC36" s="30"/>
      <c r="ED36" s="4"/>
      <c r="EE36" s="11"/>
      <c r="EF36" s="30"/>
      <c r="EG36" s="4"/>
      <c r="EH36" s="11"/>
      <c r="EI36" s="30"/>
      <c r="EJ36" s="4"/>
      <c r="EK36" s="11"/>
      <c r="EL36" s="30"/>
      <c r="EM36" s="4"/>
      <c r="EN36" s="11"/>
      <c r="EO36" s="30"/>
      <c r="EP36" s="4"/>
      <c r="EQ36" s="11"/>
      <c r="ER36" s="30"/>
      <c r="ES36" s="4"/>
      <c r="ET36" s="11"/>
      <c r="EU36" s="30"/>
      <c r="EV36" s="4"/>
      <c r="EW36" s="11"/>
      <c r="EX36" s="30"/>
      <c r="EY36" s="4"/>
      <c r="EZ36" s="11"/>
      <c r="FA36" s="30"/>
      <c r="FB36" s="4"/>
      <c r="FC36" s="11"/>
      <c r="FD36" s="30"/>
      <c r="FE36" s="4"/>
      <c r="FF36" s="11"/>
      <c r="FG36" s="30"/>
      <c r="FH36" s="4"/>
      <c r="FI36" s="11"/>
      <c r="FJ36" s="30"/>
      <c r="FK36" s="4"/>
      <c r="FL36" s="11"/>
      <c r="FM36" s="30"/>
      <c r="FN36" s="4"/>
      <c r="FO36" s="11"/>
      <c r="FP36" s="30"/>
      <c r="FQ36" s="4"/>
      <c r="FR36" s="11"/>
      <c r="FS36" s="30"/>
      <c r="FT36" s="4"/>
      <c r="FU36" s="11"/>
      <c r="FV36" s="30"/>
      <c r="FW36" s="4"/>
      <c r="FX36" s="11"/>
      <c r="FY36" s="30"/>
      <c r="FZ36" s="4"/>
      <c r="GA36" s="11"/>
      <c r="GB36" s="30"/>
      <c r="GC36" s="4"/>
      <c r="GD36" s="11"/>
      <c r="GE36" s="30"/>
      <c r="GF36" s="4"/>
      <c r="GG36" s="11"/>
      <c r="GH36" s="30"/>
      <c r="GI36" s="4"/>
      <c r="GJ36" s="11"/>
      <c r="GK36" s="30"/>
      <c r="GL36" s="4"/>
      <c r="GM36" s="11"/>
      <c r="GN36" s="30"/>
      <c r="GO36" s="4"/>
      <c r="GP36" s="11"/>
      <c r="GQ36" s="30"/>
      <c r="GR36" s="4"/>
      <c r="GS36" s="11"/>
      <c r="GT36" s="30"/>
      <c r="GU36" s="4"/>
      <c r="GV36" s="11"/>
      <c r="GW36" s="30"/>
      <c r="GX36" s="4"/>
      <c r="GY36" s="11"/>
      <c r="GZ36" s="30"/>
      <c r="HA36" s="4"/>
      <c r="HB36" s="11"/>
      <c r="HC36" s="30"/>
      <c r="HD36" s="4"/>
      <c r="HE36" s="11"/>
      <c r="HF36" s="30"/>
      <c r="HG36" s="4"/>
      <c r="HH36" s="11"/>
      <c r="HI36" s="30"/>
      <c r="HJ36" s="4"/>
      <c r="HK36" s="11"/>
      <c r="HL36" s="30"/>
      <c r="HM36" s="4"/>
      <c r="HN36" s="11"/>
      <c r="HO36" s="30"/>
      <c r="HP36" s="4"/>
      <c r="HQ36" s="11"/>
      <c r="HR36" s="30"/>
      <c r="HS36" s="4"/>
      <c r="HT36" s="11"/>
      <c r="HU36" s="30"/>
      <c r="HV36" s="4"/>
      <c r="HW36" s="11"/>
      <c r="HX36" s="30"/>
      <c r="HY36" s="4"/>
      <c r="HZ36" s="11"/>
      <c r="IA36" s="30"/>
      <c r="IB36" s="4"/>
      <c r="IC36" s="11"/>
      <c r="ID36" s="30"/>
      <c r="IE36" s="4"/>
      <c r="IF36" s="11"/>
      <c r="IG36" s="30"/>
      <c r="IH36" s="4"/>
      <c r="II36" s="11"/>
      <c r="IJ36" s="30"/>
      <c r="IK36" s="4"/>
      <c r="IL36" s="11"/>
      <c r="IM36" s="30"/>
      <c r="IN36" s="4"/>
      <c r="IO36" s="11"/>
      <c r="IP36" s="30"/>
      <c r="IQ36" s="4"/>
      <c r="IR36" s="11"/>
      <c r="IS36" s="30"/>
      <c r="IT36" s="4"/>
      <c r="IU36" s="11"/>
      <c r="IV36" s="30"/>
    </row>
    <row r="37" spans="1:256" s="31" customFormat="1" ht="30" hidden="1">
      <c r="A37" s="28" t="s">
        <v>41</v>
      </c>
      <c r="B37" s="25">
        <v>152</v>
      </c>
      <c r="C37" s="26">
        <v>15200</v>
      </c>
      <c r="D37" s="28"/>
      <c r="E37" s="27"/>
      <c r="F37" s="29"/>
      <c r="G37" s="28"/>
      <c r="H37" s="27"/>
      <c r="I37" s="11"/>
      <c r="J37" s="30"/>
      <c r="K37" s="4"/>
      <c r="L37" s="11"/>
      <c r="M37" s="30"/>
      <c r="N37" s="4"/>
      <c r="O37" s="11"/>
      <c r="P37" s="30"/>
      <c r="Q37" s="4"/>
      <c r="R37" s="11"/>
      <c r="S37" s="30"/>
      <c r="T37" s="4"/>
      <c r="U37" s="11"/>
      <c r="V37" s="30"/>
      <c r="W37" s="4"/>
      <c r="X37" s="11"/>
      <c r="Y37" s="30"/>
      <c r="Z37" s="4"/>
      <c r="AA37" s="11"/>
      <c r="AB37" s="30"/>
      <c r="AC37" s="4"/>
      <c r="AD37" s="11"/>
      <c r="AE37" s="30"/>
      <c r="AF37" s="4"/>
      <c r="AG37" s="11"/>
      <c r="AH37" s="30"/>
      <c r="AI37" s="4"/>
      <c r="AJ37" s="11"/>
      <c r="AK37" s="30"/>
      <c r="AL37" s="4"/>
      <c r="AM37" s="11"/>
      <c r="AN37" s="30"/>
      <c r="AO37" s="4"/>
      <c r="AP37" s="11"/>
      <c r="AQ37" s="30"/>
      <c r="AR37" s="4"/>
      <c r="AS37" s="11"/>
      <c r="AT37" s="30"/>
      <c r="AU37" s="4"/>
      <c r="AV37" s="11"/>
      <c r="AW37" s="30"/>
      <c r="AX37" s="4"/>
      <c r="AY37" s="11"/>
      <c r="AZ37" s="30"/>
      <c r="BA37" s="4"/>
      <c r="BB37" s="11"/>
      <c r="BC37" s="30"/>
      <c r="BD37" s="4"/>
      <c r="BE37" s="11"/>
      <c r="BF37" s="30"/>
      <c r="BG37" s="4"/>
      <c r="BH37" s="11"/>
      <c r="BI37" s="30"/>
      <c r="BJ37" s="4"/>
      <c r="BK37" s="11"/>
      <c r="BL37" s="30"/>
      <c r="BM37" s="4"/>
      <c r="BN37" s="11"/>
      <c r="BO37" s="30"/>
      <c r="BP37" s="4"/>
      <c r="BQ37" s="11"/>
      <c r="BR37" s="30"/>
      <c r="BS37" s="4"/>
      <c r="BT37" s="11"/>
      <c r="BU37" s="30"/>
      <c r="BV37" s="4"/>
      <c r="BW37" s="11"/>
      <c r="BX37" s="30"/>
      <c r="BY37" s="4"/>
      <c r="BZ37" s="11"/>
      <c r="CA37" s="30"/>
      <c r="CB37" s="4"/>
      <c r="CC37" s="11"/>
      <c r="CD37" s="30"/>
      <c r="CE37" s="4"/>
      <c r="CF37" s="11"/>
      <c r="CG37" s="30"/>
      <c r="CH37" s="4"/>
      <c r="CI37" s="11"/>
      <c r="CJ37" s="30"/>
      <c r="CK37" s="4"/>
      <c r="CL37" s="11"/>
      <c r="CM37" s="30"/>
      <c r="CN37" s="4"/>
      <c r="CO37" s="11"/>
      <c r="CP37" s="30"/>
      <c r="CQ37" s="4"/>
      <c r="CR37" s="11"/>
      <c r="CS37" s="30"/>
      <c r="CT37" s="4"/>
      <c r="CU37" s="11"/>
      <c r="CV37" s="30"/>
      <c r="CW37" s="4"/>
      <c r="CX37" s="11"/>
      <c r="CY37" s="30"/>
      <c r="CZ37" s="4"/>
      <c r="DA37" s="11"/>
      <c r="DB37" s="30"/>
      <c r="DC37" s="4"/>
      <c r="DD37" s="11"/>
      <c r="DE37" s="30"/>
      <c r="DF37" s="4"/>
      <c r="DG37" s="11"/>
      <c r="DH37" s="30"/>
      <c r="DI37" s="4"/>
      <c r="DJ37" s="11"/>
      <c r="DK37" s="30"/>
      <c r="DL37" s="4"/>
      <c r="DM37" s="11"/>
      <c r="DN37" s="30"/>
      <c r="DO37" s="4"/>
      <c r="DP37" s="11"/>
      <c r="DQ37" s="30"/>
      <c r="DR37" s="4"/>
      <c r="DS37" s="11"/>
      <c r="DT37" s="30"/>
      <c r="DU37" s="4"/>
      <c r="DV37" s="11"/>
      <c r="DW37" s="30"/>
      <c r="DX37" s="4"/>
      <c r="DY37" s="11"/>
      <c r="DZ37" s="30"/>
      <c r="EA37" s="4"/>
      <c r="EB37" s="11"/>
      <c r="EC37" s="30"/>
      <c r="ED37" s="4"/>
      <c r="EE37" s="11"/>
      <c r="EF37" s="30"/>
      <c r="EG37" s="4"/>
      <c r="EH37" s="11"/>
      <c r="EI37" s="30"/>
      <c r="EJ37" s="4"/>
      <c r="EK37" s="11"/>
      <c r="EL37" s="30"/>
      <c r="EM37" s="4"/>
      <c r="EN37" s="11"/>
      <c r="EO37" s="30"/>
      <c r="EP37" s="4"/>
      <c r="EQ37" s="11"/>
      <c r="ER37" s="30"/>
      <c r="ES37" s="4"/>
      <c r="ET37" s="11"/>
      <c r="EU37" s="30"/>
      <c r="EV37" s="4"/>
      <c r="EW37" s="11"/>
      <c r="EX37" s="30"/>
      <c r="EY37" s="4"/>
      <c r="EZ37" s="11"/>
      <c r="FA37" s="30"/>
      <c r="FB37" s="4"/>
      <c r="FC37" s="11"/>
      <c r="FD37" s="30"/>
      <c r="FE37" s="4"/>
      <c r="FF37" s="11"/>
      <c r="FG37" s="30"/>
      <c r="FH37" s="4"/>
      <c r="FI37" s="11"/>
      <c r="FJ37" s="30"/>
      <c r="FK37" s="4"/>
      <c r="FL37" s="11"/>
      <c r="FM37" s="30"/>
      <c r="FN37" s="4"/>
      <c r="FO37" s="11"/>
      <c r="FP37" s="30"/>
      <c r="FQ37" s="4"/>
      <c r="FR37" s="11"/>
      <c r="FS37" s="30"/>
      <c r="FT37" s="4"/>
      <c r="FU37" s="11"/>
      <c r="FV37" s="30"/>
      <c r="FW37" s="4"/>
      <c r="FX37" s="11"/>
      <c r="FY37" s="30"/>
      <c r="FZ37" s="4"/>
      <c r="GA37" s="11"/>
      <c r="GB37" s="30"/>
      <c r="GC37" s="4"/>
      <c r="GD37" s="11"/>
      <c r="GE37" s="30"/>
      <c r="GF37" s="4"/>
      <c r="GG37" s="11"/>
      <c r="GH37" s="30"/>
      <c r="GI37" s="4"/>
      <c r="GJ37" s="11"/>
      <c r="GK37" s="30"/>
      <c r="GL37" s="4"/>
      <c r="GM37" s="11"/>
      <c r="GN37" s="30"/>
      <c r="GO37" s="4"/>
      <c r="GP37" s="11"/>
      <c r="GQ37" s="30"/>
      <c r="GR37" s="4"/>
      <c r="GS37" s="11"/>
      <c r="GT37" s="30"/>
      <c r="GU37" s="4"/>
      <c r="GV37" s="11"/>
      <c r="GW37" s="30"/>
      <c r="GX37" s="4"/>
      <c r="GY37" s="11"/>
      <c r="GZ37" s="30"/>
      <c r="HA37" s="4"/>
      <c r="HB37" s="11"/>
      <c r="HC37" s="30"/>
      <c r="HD37" s="4"/>
      <c r="HE37" s="11"/>
      <c r="HF37" s="30"/>
      <c r="HG37" s="4"/>
      <c r="HH37" s="11"/>
      <c r="HI37" s="30"/>
      <c r="HJ37" s="4"/>
      <c r="HK37" s="11"/>
      <c r="HL37" s="30"/>
      <c r="HM37" s="4"/>
      <c r="HN37" s="11"/>
      <c r="HO37" s="30"/>
      <c r="HP37" s="4"/>
      <c r="HQ37" s="11"/>
      <c r="HR37" s="30"/>
      <c r="HS37" s="4"/>
      <c r="HT37" s="11"/>
      <c r="HU37" s="30"/>
      <c r="HV37" s="4"/>
      <c r="HW37" s="11"/>
      <c r="HX37" s="30"/>
      <c r="HY37" s="4"/>
      <c r="HZ37" s="11"/>
      <c r="IA37" s="30"/>
      <c r="IB37" s="4"/>
      <c r="IC37" s="11"/>
      <c r="ID37" s="30"/>
      <c r="IE37" s="4"/>
      <c r="IF37" s="11"/>
      <c r="IG37" s="30"/>
      <c r="IH37" s="4"/>
      <c r="II37" s="11"/>
      <c r="IJ37" s="30"/>
      <c r="IK37" s="4"/>
      <c r="IL37" s="11"/>
      <c r="IM37" s="30"/>
      <c r="IN37" s="4"/>
      <c r="IO37" s="11"/>
      <c r="IP37" s="30"/>
      <c r="IQ37" s="4"/>
      <c r="IR37" s="11"/>
      <c r="IS37" s="30"/>
      <c r="IT37" s="4"/>
      <c r="IU37" s="11"/>
      <c r="IV37" s="30"/>
    </row>
    <row r="38" spans="1:256" s="31" customFormat="1" hidden="1">
      <c r="A38" s="28" t="s">
        <v>42</v>
      </c>
      <c r="B38" s="25">
        <v>153</v>
      </c>
      <c r="C38" s="26">
        <v>15300</v>
      </c>
      <c r="D38" s="28"/>
      <c r="E38" s="27"/>
      <c r="F38" s="29"/>
      <c r="G38" s="28"/>
      <c r="H38" s="27"/>
      <c r="I38" s="11"/>
      <c r="J38" s="30"/>
      <c r="K38" s="4"/>
      <c r="L38" s="11"/>
      <c r="M38" s="30"/>
      <c r="N38" s="4"/>
      <c r="O38" s="11"/>
      <c r="P38" s="30"/>
      <c r="Q38" s="4"/>
      <c r="R38" s="11"/>
      <c r="S38" s="30"/>
      <c r="T38" s="4"/>
      <c r="U38" s="11"/>
      <c r="V38" s="30"/>
      <c r="W38" s="4"/>
      <c r="X38" s="11"/>
      <c r="Y38" s="30"/>
      <c r="Z38" s="4"/>
      <c r="AA38" s="11"/>
      <c r="AB38" s="30"/>
      <c r="AC38" s="4"/>
      <c r="AD38" s="11"/>
      <c r="AE38" s="30"/>
      <c r="AF38" s="4"/>
      <c r="AG38" s="11"/>
      <c r="AH38" s="30"/>
      <c r="AI38" s="4"/>
      <c r="AJ38" s="11"/>
      <c r="AK38" s="30"/>
      <c r="AL38" s="4"/>
      <c r="AM38" s="11"/>
      <c r="AN38" s="30"/>
      <c r="AO38" s="4"/>
      <c r="AP38" s="11"/>
      <c r="AQ38" s="30"/>
      <c r="AR38" s="4"/>
      <c r="AS38" s="11"/>
      <c r="AT38" s="30"/>
      <c r="AU38" s="4"/>
      <c r="AV38" s="11"/>
      <c r="AW38" s="30"/>
      <c r="AX38" s="4"/>
      <c r="AY38" s="11"/>
      <c r="AZ38" s="30"/>
      <c r="BA38" s="4"/>
      <c r="BB38" s="11"/>
      <c r="BC38" s="30"/>
      <c r="BD38" s="4"/>
      <c r="BE38" s="11"/>
      <c r="BF38" s="30"/>
      <c r="BG38" s="4"/>
      <c r="BH38" s="11"/>
      <c r="BI38" s="30"/>
      <c r="BJ38" s="4"/>
      <c r="BK38" s="11"/>
      <c r="BL38" s="30"/>
      <c r="BM38" s="4"/>
      <c r="BN38" s="11"/>
      <c r="BO38" s="30"/>
      <c r="BP38" s="4"/>
      <c r="BQ38" s="11"/>
      <c r="BR38" s="30"/>
      <c r="BS38" s="4"/>
      <c r="BT38" s="11"/>
      <c r="BU38" s="30"/>
      <c r="BV38" s="4"/>
      <c r="BW38" s="11"/>
      <c r="BX38" s="30"/>
      <c r="BY38" s="4"/>
      <c r="BZ38" s="11"/>
      <c r="CA38" s="30"/>
      <c r="CB38" s="4"/>
      <c r="CC38" s="11"/>
      <c r="CD38" s="30"/>
      <c r="CE38" s="4"/>
      <c r="CF38" s="11"/>
      <c r="CG38" s="30"/>
      <c r="CH38" s="4"/>
      <c r="CI38" s="11"/>
      <c r="CJ38" s="30"/>
      <c r="CK38" s="4"/>
      <c r="CL38" s="11"/>
      <c r="CM38" s="30"/>
      <c r="CN38" s="4"/>
      <c r="CO38" s="11"/>
      <c r="CP38" s="30"/>
      <c r="CQ38" s="4"/>
      <c r="CR38" s="11"/>
      <c r="CS38" s="30"/>
      <c r="CT38" s="4"/>
      <c r="CU38" s="11"/>
      <c r="CV38" s="30"/>
      <c r="CW38" s="4"/>
      <c r="CX38" s="11"/>
      <c r="CY38" s="30"/>
      <c r="CZ38" s="4"/>
      <c r="DA38" s="11"/>
      <c r="DB38" s="30"/>
      <c r="DC38" s="4"/>
      <c r="DD38" s="11"/>
      <c r="DE38" s="30"/>
      <c r="DF38" s="4"/>
      <c r="DG38" s="11"/>
      <c r="DH38" s="30"/>
      <c r="DI38" s="4"/>
      <c r="DJ38" s="11"/>
      <c r="DK38" s="30"/>
      <c r="DL38" s="4"/>
      <c r="DM38" s="11"/>
      <c r="DN38" s="30"/>
      <c r="DO38" s="4"/>
      <c r="DP38" s="11"/>
      <c r="DQ38" s="30"/>
      <c r="DR38" s="4"/>
      <c r="DS38" s="11"/>
      <c r="DT38" s="30"/>
      <c r="DU38" s="4"/>
      <c r="DV38" s="11"/>
      <c r="DW38" s="30"/>
      <c r="DX38" s="4"/>
      <c r="DY38" s="11"/>
      <c r="DZ38" s="30"/>
      <c r="EA38" s="4"/>
      <c r="EB38" s="11"/>
      <c r="EC38" s="30"/>
      <c r="ED38" s="4"/>
      <c r="EE38" s="11"/>
      <c r="EF38" s="30"/>
      <c r="EG38" s="4"/>
      <c r="EH38" s="11"/>
      <c r="EI38" s="30"/>
      <c r="EJ38" s="4"/>
      <c r="EK38" s="11"/>
      <c r="EL38" s="30"/>
      <c r="EM38" s="4"/>
      <c r="EN38" s="11"/>
      <c r="EO38" s="30"/>
      <c r="EP38" s="4"/>
      <c r="EQ38" s="11"/>
      <c r="ER38" s="30"/>
      <c r="ES38" s="4"/>
      <c r="ET38" s="11"/>
      <c r="EU38" s="30"/>
      <c r="EV38" s="4"/>
      <c r="EW38" s="11"/>
      <c r="EX38" s="30"/>
      <c r="EY38" s="4"/>
      <c r="EZ38" s="11"/>
      <c r="FA38" s="30"/>
      <c r="FB38" s="4"/>
      <c r="FC38" s="11"/>
      <c r="FD38" s="30"/>
      <c r="FE38" s="4"/>
      <c r="FF38" s="11"/>
      <c r="FG38" s="30"/>
      <c r="FH38" s="4"/>
      <c r="FI38" s="11"/>
      <c r="FJ38" s="30"/>
      <c r="FK38" s="4"/>
      <c r="FL38" s="11"/>
      <c r="FM38" s="30"/>
      <c r="FN38" s="4"/>
      <c r="FO38" s="11"/>
      <c r="FP38" s="30"/>
      <c r="FQ38" s="4"/>
      <c r="FR38" s="11"/>
      <c r="FS38" s="30"/>
      <c r="FT38" s="4"/>
      <c r="FU38" s="11"/>
      <c r="FV38" s="30"/>
      <c r="FW38" s="4"/>
      <c r="FX38" s="11"/>
      <c r="FY38" s="30"/>
      <c r="FZ38" s="4"/>
      <c r="GA38" s="11"/>
      <c r="GB38" s="30"/>
      <c r="GC38" s="4"/>
      <c r="GD38" s="11"/>
      <c r="GE38" s="30"/>
      <c r="GF38" s="4"/>
      <c r="GG38" s="11"/>
      <c r="GH38" s="30"/>
      <c r="GI38" s="4"/>
      <c r="GJ38" s="11"/>
      <c r="GK38" s="30"/>
      <c r="GL38" s="4"/>
      <c r="GM38" s="11"/>
      <c r="GN38" s="30"/>
      <c r="GO38" s="4"/>
      <c r="GP38" s="11"/>
      <c r="GQ38" s="30"/>
      <c r="GR38" s="4"/>
      <c r="GS38" s="11"/>
      <c r="GT38" s="30"/>
      <c r="GU38" s="4"/>
      <c r="GV38" s="11"/>
      <c r="GW38" s="30"/>
      <c r="GX38" s="4"/>
      <c r="GY38" s="11"/>
      <c r="GZ38" s="30"/>
      <c r="HA38" s="4"/>
      <c r="HB38" s="11"/>
      <c r="HC38" s="30"/>
      <c r="HD38" s="4"/>
      <c r="HE38" s="11"/>
      <c r="HF38" s="30"/>
      <c r="HG38" s="4"/>
      <c r="HH38" s="11"/>
      <c r="HI38" s="30"/>
      <c r="HJ38" s="4"/>
      <c r="HK38" s="11"/>
      <c r="HL38" s="30"/>
      <c r="HM38" s="4"/>
      <c r="HN38" s="11"/>
      <c r="HO38" s="30"/>
      <c r="HP38" s="4"/>
      <c r="HQ38" s="11"/>
      <c r="HR38" s="30"/>
      <c r="HS38" s="4"/>
      <c r="HT38" s="11"/>
      <c r="HU38" s="30"/>
      <c r="HV38" s="4"/>
      <c r="HW38" s="11"/>
      <c r="HX38" s="30"/>
      <c r="HY38" s="4"/>
      <c r="HZ38" s="11"/>
      <c r="IA38" s="30"/>
      <c r="IB38" s="4"/>
      <c r="IC38" s="11"/>
      <c r="ID38" s="30"/>
      <c r="IE38" s="4"/>
      <c r="IF38" s="11"/>
      <c r="IG38" s="30"/>
      <c r="IH38" s="4"/>
      <c r="II38" s="11"/>
      <c r="IJ38" s="30"/>
      <c r="IK38" s="4"/>
      <c r="IL38" s="11"/>
      <c r="IM38" s="30"/>
      <c r="IN38" s="4"/>
      <c r="IO38" s="11"/>
      <c r="IP38" s="30"/>
      <c r="IQ38" s="4"/>
      <c r="IR38" s="11"/>
      <c r="IS38" s="30"/>
      <c r="IT38" s="4"/>
      <c r="IU38" s="11"/>
      <c r="IV38" s="30"/>
    </row>
    <row r="39" spans="1:256" hidden="1">
      <c r="A39" s="24" t="s">
        <v>43</v>
      </c>
      <c r="B39" s="25">
        <v>160</v>
      </c>
      <c r="C39" s="26" t="s">
        <v>44</v>
      </c>
      <c r="D39" s="27"/>
      <c r="E39" s="27"/>
      <c r="F39" s="27"/>
      <c r="G39" s="27"/>
      <c r="H39" s="27"/>
    </row>
    <row r="40" spans="1:256" hidden="1">
      <c r="A40" s="24" t="s">
        <v>45</v>
      </c>
      <c r="B40" s="25">
        <v>170</v>
      </c>
      <c r="C40" s="26" t="s">
        <v>46</v>
      </c>
      <c r="D40" s="27"/>
      <c r="E40" s="27"/>
      <c r="F40" s="27"/>
      <c r="G40" s="27"/>
      <c r="H40" s="27"/>
    </row>
    <row r="41" spans="1:256" hidden="1">
      <c r="A41" s="28" t="s">
        <v>47</v>
      </c>
      <c r="B41" s="25">
        <v>171</v>
      </c>
      <c r="C41" s="26" t="s">
        <v>48</v>
      </c>
      <c r="D41" s="27"/>
      <c r="E41" s="27"/>
      <c r="F41" s="27"/>
      <c r="G41" s="27"/>
      <c r="H41" s="27"/>
    </row>
    <row r="42" spans="1:256" hidden="1">
      <c r="A42" s="28" t="s">
        <v>49</v>
      </c>
      <c r="B42" s="25">
        <v>172</v>
      </c>
      <c r="C42" s="26" t="s">
        <v>50</v>
      </c>
      <c r="D42" s="27"/>
      <c r="E42" s="27"/>
      <c r="F42" s="27"/>
      <c r="G42" s="27"/>
      <c r="H42" s="27"/>
    </row>
    <row r="43" spans="1:256" hidden="1">
      <c r="A43" s="28" t="s">
        <v>51</v>
      </c>
      <c r="B43" s="25">
        <v>173</v>
      </c>
      <c r="C43" s="26" t="s">
        <v>52</v>
      </c>
      <c r="D43" s="27"/>
      <c r="E43" s="27"/>
      <c r="F43" s="27"/>
      <c r="G43" s="27"/>
      <c r="H43" s="27"/>
    </row>
    <row r="44" spans="1:256" hidden="1">
      <c r="A44" s="24" t="s">
        <v>53</v>
      </c>
      <c r="B44" s="25">
        <v>180</v>
      </c>
      <c r="C44" s="26" t="s">
        <v>54</v>
      </c>
      <c r="D44" s="27"/>
      <c r="E44" s="27"/>
      <c r="F44" s="27"/>
      <c r="G44" s="27"/>
      <c r="H44" s="27"/>
    </row>
    <row r="45" spans="1:256" hidden="1">
      <c r="A45" s="32" t="s">
        <v>55</v>
      </c>
      <c r="B45" s="22">
        <v>400</v>
      </c>
      <c r="C45" s="33" t="s">
        <v>56</v>
      </c>
      <c r="D45" s="27"/>
      <c r="E45" s="27"/>
      <c r="F45" s="27"/>
      <c r="G45" s="27"/>
      <c r="H45" s="27"/>
    </row>
    <row r="46" spans="1:256" hidden="1">
      <c r="A46" s="34" t="s">
        <v>57</v>
      </c>
      <c r="B46" s="27">
        <v>410</v>
      </c>
      <c r="C46" s="29" t="s">
        <v>58</v>
      </c>
      <c r="D46" s="27"/>
      <c r="E46" s="27"/>
      <c r="F46" s="27"/>
      <c r="G46" s="27"/>
      <c r="H46" s="27"/>
    </row>
    <row r="47" spans="1:256" hidden="1">
      <c r="A47" s="34" t="s">
        <v>59</v>
      </c>
      <c r="B47" s="27">
        <v>420</v>
      </c>
      <c r="C47" s="29" t="s">
        <v>60</v>
      </c>
      <c r="D47" s="27"/>
      <c r="E47" s="27"/>
      <c r="F47" s="27"/>
      <c r="G47" s="27"/>
      <c r="H47" s="27"/>
    </row>
    <row r="48" spans="1:256" hidden="1">
      <c r="A48" s="34" t="s">
        <v>61</v>
      </c>
      <c r="B48" s="27">
        <v>440</v>
      </c>
      <c r="C48" s="29" t="s">
        <v>62</v>
      </c>
      <c r="D48" s="27"/>
      <c r="E48" s="27"/>
      <c r="F48" s="27"/>
      <c r="G48" s="27"/>
      <c r="H48" s="27"/>
    </row>
    <row r="49" spans="1:9" hidden="1">
      <c r="A49" s="35"/>
      <c r="B49" s="36"/>
      <c r="C49" s="37"/>
      <c r="D49" s="38"/>
      <c r="E49" s="38"/>
      <c r="F49" s="38"/>
      <c r="G49" s="38"/>
      <c r="H49" s="38"/>
    </row>
    <row r="50" spans="1:9" s="42" customFormat="1">
      <c r="A50" s="39" t="s">
        <v>63</v>
      </c>
      <c r="B50" s="40"/>
      <c r="C50" s="41" t="s">
        <v>27</v>
      </c>
      <c r="D50" s="81">
        <f>ХП!D50+Председ!D50+Админ!D50+Алкаголь!D50+'Воинск учет'!D50</f>
        <v>2928.1754999999998</v>
      </c>
      <c r="E50" s="81">
        <f>ХП!E50+Председ!E50+Админ!E50+Алкаголь!E50+'Воинск учет'!E50</f>
        <v>704.31000000000006</v>
      </c>
      <c r="F50" s="81">
        <f>ХП!F50+Председ!F50+Админ!F50+Алкаголь!F50+'Воинск учет'!F50</f>
        <v>749.04549999999995</v>
      </c>
      <c r="G50" s="81">
        <f>ХП!G50+Председ!G50+Админ!G50+Алкаголь!G50+'Воинск учет'!G50</f>
        <v>710.05550000000005</v>
      </c>
      <c r="H50" s="81">
        <f>ХП!H50+Председ!H50+Админ!H50+Алкаголь!H50+'Воинск учет'!H50</f>
        <v>735.6495000000001</v>
      </c>
      <c r="I50" s="59"/>
    </row>
    <row r="51" spans="1:9" s="23" customFormat="1" ht="63">
      <c r="A51" s="19" t="s">
        <v>241</v>
      </c>
      <c r="B51" s="20">
        <v>100</v>
      </c>
      <c r="C51" s="33" t="s">
        <v>29</v>
      </c>
      <c r="D51" s="81">
        <f>ХП!D51+Председ!D51+Админ!D51+Алкаголь!D51+'Воинск учет'!D51</f>
        <v>2442.5709999999999</v>
      </c>
      <c r="E51" s="81">
        <f>ХП!E51+Председ!E51+Админ!E51+Алкаголь!E51+'Воинск учет'!E51</f>
        <v>610.62400000000002</v>
      </c>
      <c r="F51" s="81">
        <f>ХП!F51+Председ!F51+Админ!F51+Алкаголь!F51+'Воинск учет'!F51</f>
        <v>610.64400000000001</v>
      </c>
      <c r="G51" s="81">
        <f>ХП!G51+Председ!G51+Админ!G51+Алкаголь!G51+'Воинск учет'!G51</f>
        <v>610.654</v>
      </c>
      <c r="H51" s="81">
        <f>ХП!H51+Председ!H51+Админ!H51+Алкаголь!H51+'Воинск учет'!H51</f>
        <v>610.64900000000011</v>
      </c>
      <c r="I51" s="59"/>
    </row>
    <row r="52" spans="1:9" s="23" customFormat="1" ht="31.5">
      <c r="A52" s="19" t="s">
        <v>242</v>
      </c>
      <c r="B52" s="20">
        <v>110</v>
      </c>
      <c r="C52" s="33" t="s">
        <v>31</v>
      </c>
      <c r="D52" s="81">
        <f>ХП!D52+Председ!D52+Админ!D52+Алкаголь!D52+'Воинск учет'!D52</f>
        <v>74.807999999999993</v>
      </c>
      <c r="E52" s="81">
        <f>ХП!E52+Председ!E52+Админ!E52+Алкаголь!E52+'Воинск учет'!E52</f>
        <v>18.701999999999998</v>
      </c>
      <c r="F52" s="81">
        <f>ХП!F52+Председ!F52+Админ!F52+Алкаголь!F52+'Воинск учет'!F52</f>
        <v>18.701999999999998</v>
      </c>
      <c r="G52" s="81">
        <f>ХП!G52+Председ!G52+Админ!G52+Алкаголь!G52+'Воинск учет'!G52</f>
        <v>18.701999999999998</v>
      </c>
      <c r="H52" s="81">
        <f>ХП!H52+Председ!H52+Админ!H52+Алкаголь!H52+'Воинск учет'!H52</f>
        <v>18.701999999999998</v>
      </c>
      <c r="I52" s="59"/>
    </row>
    <row r="53" spans="1:9" s="23" customFormat="1">
      <c r="A53" s="24" t="s">
        <v>243</v>
      </c>
      <c r="B53" s="25">
        <v>111</v>
      </c>
      <c r="C53" s="29" t="s">
        <v>244</v>
      </c>
      <c r="D53" s="81">
        <f>ХП!D53+Председ!D53+Админ!D53+Алкаголь!D53+'Воинск учет'!D53</f>
        <v>57.46</v>
      </c>
      <c r="E53" s="81">
        <f>ХП!E53+Председ!E53+Админ!E53+Алкаголь!E53+'Воинск учет'!E53</f>
        <v>14.365</v>
      </c>
      <c r="F53" s="81">
        <f>ХП!F53+Председ!F53+Админ!F53+Алкаголь!F53+'Воинск учет'!F53</f>
        <v>14.365</v>
      </c>
      <c r="G53" s="81">
        <f>ХП!G53+Председ!G53+Админ!G53+Алкаголь!G53+'Воинск учет'!G53</f>
        <v>14.365</v>
      </c>
      <c r="H53" s="81">
        <f>ХП!H53+Председ!H53+Админ!H53+Алкаголь!H53+'Воинск учет'!H53</f>
        <v>14.365</v>
      </c>
      <c r="I53" s="59"/>
    </row>
    <row r="54" spans="1:9" s="23" customFormat="1">
      <c r="A54" s="24" t="s">
        <v>266</v>
      </c>
      <c r="B54" s="25">
        <v>112</v>
      </c>
      <c r="C54" s="29" t="s">
        <v>267</v>
      </c>
      <c r="D54" s="81">
        <f>ХП!D54+Председ!D54+Админ!D54+Алкаголь!D54+'Воинск учет'!D54</f>
        <v>0</v>
      </c>
      <c r="E54" s="81">
        <f>ХП!E54+Председ!E54+Админ!E54+Алкаголь!E54+'Воинск учет'!E54</f>
        <v>0</v>
      </c>
      <c r="F54" s="81">
        <f>ХП!F54+Председ!F54+Админ!F54+Алкаголь!F54+'Воинск учет'!F54</f>
        <v>0</v>
      </c>
      <c r="G54" s="81">
        <f>ХП!G54+Председ!G54+Админ!G54+Алкаголь!G54+'Воинск учет'!G54</f>
        <v>0</v>
      </c>
      <c r="H54" s="81">
        <f>ХП!H54+Председ!H54+Админ!H54+Алкаголь!H54+'Воинск учет'!H54</f>
        <v>0</v>
      </c>
      <c r="I54" s="59"/>
    </row>
    <row r="55" spans="1:9" s="23" customFormat="1" ht="31.5">
      <c r="A55" s="24" t="s">
        <v>245</v>
      </c>
      <c r="B55" s="25">
        <v>119</v>
      </c>
      <c r="C55" s="29" t="s">
        <v>246</v>
      </c>
      <c r="D55" s="81">
        <f>ХП!D55+Председ!D55+Админ!D55+Алкаголь!D55+'Воинск учет'!D55</f>
        <v>17.347999999999999</v>
      </c>
      <c r="E55" s="81">
        <f>ХП!E55+Председ!E55+Админ!E55+Алкаголь!E55+'Воинск учет'!E55</f>
        <v>4.3369999999999997</v>
      </c>
      <c r="F55" s="81">
        <f>ХП!F55+Председ!F55+Админ!F55+Алкаголь!F55+'Воинск учет'!F55</f>
        <v>4.3369999999999997</v>
      </c>
      <c r="G55" s="81">
        <f>ХП!G55+Председ!G55+Админ!G55+Алкаголь!G55+'Воинск учет'!G55</f>
        <v>4.3369999999999997</v>
      </c>
      <c r="H55" s="81">
        <f>ХП!H55+Председ!H55+Админ!H55+Алкаголь!H55+'Воинск учет'!H55</f>
        <v>4.3369999999999997</v>
      </c>
      <c r="I55" s="59"/>
    </row>
    <row r="56" spans="1:9" s="23" customFormat="1">
      <c r="A56" s="32" t="s">
        <v>65</v>
      </c>
      <c r="B56" s="22">
        <v>120</v>
      </c>
      <c r="C56" s="33" t="s">
        <v>33</v>
      </c>
      <c r="D56" s="81">
        <f>ХП!D56+Председ!D56+Админ!D56+Алкаголь!D56+'Воинск учет'!D56</f>
        <v>2367.7629999999999</v>
      </c>
      <c r="E56" s="81">
        <f>ХП!E56+Председ!E56+Админ!E56+Алкаголь!E56+'Воинск учет'!E56</f>
        <v>591.92200000000003</v>
      </c>
      <c r="F56" s="81">
        <f>ХП!F56+Председ!F56+Админ!F56+Алкаголь!F56+'Воинск учет'!F56</f>
        <v>591.94200000000001</v>
      </c>
      <c r="G56" s="81">
        <f>ХП!G56+Председ!G56+Админ!G56+Алкаголь!G56+'Воинск учет'!G56</f>
        <v>591.952</v>
      </c>
      <c r="H56" s="81">
        <f>ХП!H56+Председ!H56+Админ!H56+Алкаголь!H56+'Воинск учет'!H56</f>
        <v>591.94700000000012</v>
      </c>
      <c r="I56" s="59"/>
    </row>
    <row r="57" spans="1:9">
      <c r="A57" s="34" t="s">
        <v>238</v>
      </c>
      <c r="B57" s="27">
        <v>121</v>
      </c>
      <c r="C57" s="29" t="s">
        <v>247</v>
      </c>
      <c r="D57" s="81">
        <f>ХП!D57+Председ!D57+Админ!D57+Алкаголь!D57+'Воинск учет'!D57</f>
        <v>1818.6080000000002</v>
      </c>
      <c r="E57" s="81">
        <f>ХП!E57+Председ!E57+Админ!E57+Алкаголь!E57+'Воинск учет'!E57</f>
        <v>454.65200000000004</v>
      </c>
      <c r="F57" s="81">
        <f>ХП!F57+Председ!F57+Админ!F57+Алкаголь!F57+'Воинск учет'!F57</f>
        <v>454.65200000000004</v>
      </c>
      <c r="G57" s="81">
        <f>ХП!G57+Председ!G57+Админ!G57+Алкаголь!G57+'Воинск учет'!G57</f>
        <v>454.65200000000004</v>
      </c>
      <c r="H57" s="81">
        <f>ХП!H57+Председ!H57+Админ!H57+Алкаголь!H57+'Воинск учет'!H57</f>
        <v>454.65200000000004</v>
      </c>
      <c r="I57" s="63"/>
    </row>
    <row r="58" spans="1:9">
      <c r="A58" s="28" t="s">
        <v>66</v>
      </c>
      <c r="B58" s="27"/>
      <c r="C58" s="29" t="s">
        <v>248</v>
      </c>
      <c r="D58" s="81">
        <f>ХП!D58+Председ!D58+Админ!D58+Алкаголь!D58+'Воинск учет'!D58</f>
        <v>285.90800000000002</v>
      </c>
      <c r="E58" s="81">
        <f>ХП!E58+Председ!E58+Админ!E58+Алкаголь!E58+'Воинск учет'!E58</f>
        <v>71.477000000000004</v>
      </c>
      <c r="F58" s="81">
        <f>ХП!F58+Председ!F58+Админ!F58+Алкаголь!F58+'Воинск учет'!F58</f>
        <v>71.477000000000004</v>
      </c>
      <c r="G58" s="81">
        <f>ХП!G58+Председ!G58+Админ!G58+Алкаголь!G58+'Воинск учет'!G58</f>
        <v>71.477000000000004</v>
      </c>
      <c r="H58" s="81">
        <f>ХП!H58+Председ!H58+Админ!H58+Алкаголь!H58+'Воинск учет'!H58</f>
        <v>71.477000000000004</v>
      </c>
    </row>
    <row r="59" spans="1:9">
      <c r="A59" s="28" t="s">
        <v>67</v>
      </c>
      <c r="B59" s="27"/>
      <c r="C59" s="29" t="s">
        <v>250</v>
      </c>
      <c r="D59" s="81">
        <f>ХП!D59+Председ!D59+Админ!D59+Алкаголь!D59+'Воинск учет'!D59</f>
        <v>1532.7</v>
      </c>
      <c r="E59" s="81">
        <f>ХП!E59+Председ!E59+Админ!E59+Алкаголь!E59+'Воинск учет'!E59</f>
        <v>383.17500000000001</v>
      </c>
      <c r="F59" s="81">
        <f>ХП!F59+Председ!F59+Админ!F59+Алкаголь!F59+'Воинск учет'!F59</f>
        <v>383.17500000000001</v>
      </c>
      <c r="G59" s="81">
        <f>ХП!G59+Председ!G59+Админ!G59+Алкаголь!G59+'Воинск учет'!G59</f>
        <v>383.17500000000001</v>
      </c>
      <c r="H59" s="81">
        <f>ХП!H59+Председ!H59+Админ!H59+Алкаголь!H59+'Воинск учет'!H59</f>
        <v>383.17500000000001</v>
      </c>
    </row>
    <row r="60" spans="1:9">
      <c r="A60" s="28" t="s">
        <v>68</v>
      </c>
      <c r="B60" s="27"/>
      <c r="C60" s="29" t="s">
        <v>249</v>
      </c>
      <c r="D60" s="81">
        <f>ХП!D60+Председ!D60+Админ!D60+Алкаголь!D60+'Воинск учет'!D60</f>
        <v>0</v>
      </c>
      <c r="E60" s="81">
        <f>ХП!E60+Председ!E60+Админ!E60+Алкаголь!E60+'Воинск учет'!E60</f>
        <v>0</v>
      </c>
      <c r="F60" s="81">
        <f>ХП!F60+Председ!F60+Админ!F60+Алкаголь!F60+'Воинск учет'!F60</f>
        <v>0</v>
      </c>
      <c r="G60" s="81">
        <f>ХП!G60+Председ!G60+Админ!G60+Алкаголь!G60+'Воинск учет'!G60</f>
        <v>0</v>
      </c>
      <c r="H60" s="81">
        <f>ХП!H60+Председ!H60+Админ!H60+Алкаголь!H60+'Воинск учет'!H60</f>
        <v>0</v>
      </c>
    </row>
    <row r="61" spans="1:9">
      <c r="A61" s="28" t="s">
        <v>69</v>
      </c>
      <c r="B61" s="27"/>
      <c r="C61" s="29" t="s">
        <v>251</v>
      </c>
      <c r="D61" s="81">
        <f>ХП!D61+Председ!D61+Админ!D61+Алкаголь!D61+'Воинск учет'!D61</f>
        <v>0</v>
      </c>
      <c r="E61" s="81">
        <f>ХП!E61+Председ!E61+Админ!E61+Алкаголь!E61+'Воинск учет'!E61</f>
        <v>0</v>
      </c>
      <c r="F61" s="81">
        <f>ХП!F61+Председ!F61+Админ!F61+Алкаголь!F61+'Воинск учет'!F61</f>
        <v>0</v>
      </c>
      <c r="G61" s="81">
        <f>ХП!G61+Председ!G61+Админ!G61+Алкаголь!G61+'Воинск учет'!G61</f>
        <v>0</v>
      </c>
      <c r="H61" s="81">
        <f>ХП!H61+Председ!H61+Админ!H61+Алкаголь!H61+'Воинск учет'!H61</f>
        <v>0</v>
      </c>
    </row>
    <row r="62" spans="1:9" ht="47.25">
      <c r="A62" s="34" t="s">
        <v>239</v>
      </c>
      <c r="B62" s="27">
        <v>129</v>
      </c>
      <c r="C62" s="29" t="s">
        <v>240</v>
      </c>
      <c r="D62" s="81">
        <f>ХП!D62+Председ!D62+Админ!D62+Алкаголь!D62+'Воинск учет'!D62</f>
        <v>549.15499999999997</v>
      </c>
      <c r="E62" s="81">
        <f>ХП!E62+Председ!E62+Админ!E62+Алкаголь!E62+'Воинск учет'!E62</f>
        <v>137.26999999999998</v>
      </c>
      <c r="F62" s="81">
        <f>ХП!F62+Председ!F62+Админ!F62+Алкаголь!F62+'Воинск учет'!F62</f>
        <v>137.29</v>
      </c>
      <c r="G62" s="81">
        <f>ХП!G62+Председ!G62+Админ!G62+Алкаголь!G62+'Воинск учет'!G62</f>
        <v>137.30000000000001</v>
      </c>
      <c r="H62" s="81">
        <f>ХП!H62+Председ!H62+Админ!H62+Алкаголь!H62+'Воинск учет'!H62</f>
        <v>137.29500000000002</v>
      </c>
      <c r="I62" s="63"/>
    </row>
    <row r="63" spans="1:9" ht="31.5">
      <c r="A63" s="64" t="s">
        <v>252</v>
      </c>
      <c r="B63" s="54">
        <v>200</v>
      </c>
      <c r="C63" s="53" t="s">
        <v>64</v>
      </c>
      <c r="D63" s="81">
        <f>ХП!D63+Председ!D63+Админ!D66+Алкаголь!D63+'Воинск учет'!D63</f>
        <v>464.839</v>
      </c>
      <c r="E63" s="81">
        <f>ХП!E63+Председ!E63+Админ!E66+Алкаголь!E63+'Воинск учет'!E63</f>
        <v>88.529000000000011</v>
      </c>
      <c r="F63" s="81">
        <f>ХП!F63+Председ!F63+Админ!F66+Алкаголь!F63+'Воинск учет'!F63</f>
        <v>133.53199999999998</v>
      </c>
      <c r="G63" s="81">
        <f>ХП!G63+Председ!G63+Админ!G66+Алкаголь!G63+'Воинск учет'!G63</f>
        <v>94.531999999999996</v>
      </c>
      <c r="H63" s="81">
        <f>ХП!H63+Председ!H63+Админ!H66+Алкаголь!H63+'Воинск учет'!H63</f>
        <v>119.131</v>
      </c>
    </row>
    <row r="64" spans="1:9" ht="31.5">
      <c r="A64" s="64" t="s">
        <v>252</v>
      </c>
      <c r="B64" s="54">
        <v>240</v>
      </c>
      <c r="C64" s="53" t="s">
        <v>254</v>
      </c>
      <c r="D64" s="81">
        <f>ХП!D64+Председ!D64+Админ!D67+Алкаголь!D64+'Воинск учет'!D64</f>
        <v>464.839</v>
      </c>
      <c r="E64" s="81">
        <f>ХП!E64+Председ!E64+Админ!E67+Алкаголь!E64+'Воинск учет'!E64</f>
        <v>88.529000000000011</v>
      </c>
      <c r="F64" s="81">
        <f>ХП!F64+Председ!F64+Админ!F67+Алкаголь!F64+'Воинск учет'!F64</f>
        <v>133.53199999999998</v>
      </c>
      <c r="G64" s="81">
        <f>ХП!G64+Председ!G64+Админ!G67+Алкаголь!G64+'Воинск учет'!G64</f>
        <v>94.531999999999996</v>
      </c>
      <c r="H64" s="81">
        <f>ХП!H64+Председ!H64+Админ!H67+Алкаголь!H64+'Воинск учет'!H64</f>
        <v>119.131</v>
      </c>
    </row>
    <row r="65" spans="1:8" ht="31.5">
      <c r="A65" s="34" t="s">
        <v>253</v>
      </c>
      <c r="B65" s="27">
        <v>242</v>
      </c>
      <c r="C65" s="29" t="s">
        <v>255</v>
      </c>
      <c r="D65" s="81">
        <f>ХП!D65+Председ!D65+Админ!D68+Алкаголь!D65+'Воинск учет'!D65</f>
        <v>14.3</v>
      </c>
      <c r="E65" s="81">
        <f>ХП!E65+Председ!E65+Админ!E68+Алкаголь!E65+'Воинск учет'!E65</f>
        <v>3.5750000000000002</v>
      </c>
      <c r="F65" s="81">
        <f>ХП!F65+Председ!F65+Админ!F68+Алкаголь!F65+'Воинск учет'!F65</f>
        <v>3.5750000000000002</v>
      </c>
      <c r="G65" s="81">
        <f>ХП!G65+Председ!G65+Админ!G68+Алкаголь!G65+'Воинск учет'!G65</f>
        <v>3.5750000000000002</v>
      </c>
      <c r="H65" s="81">
        <f>ХП!H65+Председ!H65+Админ!H68+Алкаголь!H65+'Воинск учет'!H65</f>
        <v>3.5750000000000002</v>
      </c>
    </row>
    <row r="66" spans="1:8" ht="30">
      <c r="A66" s="28" t="s">
        <v>70</v>
      </c>
      <c r="B66" s="27"/>
      <c r="C66" s="29" t="s">
        <v>256</v>
      </c>
      <c r="D66" s="81">
        <f>ХП!D66+Председ!D66+Админ!D69+Алкаголь!D66+'Воинск учет'!D66</f>
        <v>4.8</v>
      </c>
      <c r="E66" s="81">
        <f>ХП!E66+Председ!E66+Админ!E69+Алкаголь!E66+'Воинск учет'!E66</f>
        <v>1.2</v>
      </c>
      <c r="F66" s="81">
        <f>ХП!F66+Председ!F66+Админ!F69+Алкаголь!F66+'Воинск учет'!F66</f>
        <v>1.2</v>
      </c>
      <c r="G66" s="81">
        <f>ХП!G66+Председ!G66+Админ!G69+Алкаголь!G66+'Воинск учет'!G66</f>
        <v>1.2</v>
      </c>
      <c r="H66" s="81">
        <f>ХП!H66+Председ!H66+Админ!H69+Алкаголь!H66+'Воинск учет'!H66</f>
        <v>1.2</v>
      </c>
    </row>
    <row r="67" spans="1:8">
      <c r="A67" s="28" t="s">
        <v>71</v>
      </c>
      <c r="B67" s="27"/>
      <c r="C67" s="29" t="s">
        <v>257</v>
      </c>
      <c r="D67" s="81">
        <f>ХП!D67+Председ!D67+Админ!D70+Алкаголь!D67+'Воинск учет'!D67</f>
        <v>0</v>
      </c>
      <c r="E67" s="81">
        <f>ХП!E67+Председ!E67+Админ!E70+Алкаголь!E67+'Воинск учет'!E67</f>
        <v>0</v>
      </c>
      <c r="F67" s="81">
        <f>ХП!F67+Председ!F67+Админ!F70+Алкаголь!F67+'Воинск учет'!F67</f>
        <v>0</v>
      </c>
      <c r="G67" s="81">
        <f>ХП!G67+Председ!G67+Админ!G70+Алкаголь!G67+'Воинск учет'!G67</f>
        <v>0</v>
      </c>
      <c r="H67" s="81">
        <f>ХП!H67+Председ!H67+Админ!H70+Алкаголь!H67+'Воинск учет'!H67</f>
        <v>0</v>
      </c>
    </row>
    <row r="68" spans="1:8" ht="30">
      <c r="A68" s="28" t="s">
        <v>72</v>
      </c>
      <c r="B68" s="27"/>
      <c r="C68" s="29" t="s">
        <v>258</v>
      </c>
      <c r="D68" s="81">
        <f>ХП!D68+Председ!D68+Админ!D71+Алкаголь!D68+'Воинск учет'!D68</f>
        <v>9.5</v>
      </c>
      <c r="E68" s="81">
        <f>ХП!E68+Председ!E68+Админ!E71+Алкаголь!E68+'Воинск учет'!E68</f>
        <v>2.375</v>
      </c>
      <c r="F68" s="81">
        <f>ХП!F68+Председ!F68+Админ!F71+Алкаголь!F68+'Воинск учет'!F68</f>
        <v>2.375</v>
      </c>
      <c r="G68" s="81">
        <f>ХП!G68+Председ!G68+Админ!G71+Алкаголь!G68+'Воинск учет'!G68</f>
        <v>2.375</v>
      </c>
      <c r="H68" s="81">
        <f>ХП!H68+Председ!H68+Админ!H71+Алкаголь!H68+'Воинск учет'!H68</f>
        <v>2.375</v>
      </c>
    </row>
    <row r="69" spans="1:8" hidden="1">
      <c r="A69" s="28" t="s">
        <v>73</v>
      </c>
      <c r="B69" s="27"/>
      <c r="C69" s="29" t="s">
        <v>74</v>
      </c>
      <c r="D69" s="81">
        <f>ХП!D69+Председ!D69+Админ!D72+Алкаголь!D69+'Воинск учет'!D69</f>
        <v>0</v>
      </c>
      <c r="E69" s="81">
        <f>ХП!E69+Председ!E69+Админ!E72+Алкаголь!E69+'Воинск учет'!E69</f>
        <v>0</v>
      </c>
      <c r="F69" s="81">
        <f>ХП!F69+Председ!F69+Админ!F72+Алкаголь!F69+'Воинск учет'!F69</f>
        <v>0</v>
      </c>
      <c r="G69" s="81">
        <f>ХП!G69+Председ!G69+Админ!G72+Алкаголь!G69+'Воинск учет'!G69</f>
        <v>0</v>
      </c>
      <c r="H69" s="81">
        <f>ХП!H69+Председ!H69+Админ!H72+Алкаголь!H69+'Воинск учет'!H69</f>
        <v>0</v>
      </c>
    </row>
    <row r="70" spans="1:8" ht="31.5">
      <c r="A70" s="64" t="s">
        <v>259</v>
      </c>
      <c r="B70" s="54">
        <v>244</v>
      </c>
      <c r="C70" s="53" t="s">
        <v>254</v>
      </c>
      <c r="D70" s="81">
        <f>ХП!D70+Председ!D70+Админ!D73+Алкаголь!D70+'Воинск учет'!D70</f>
        <v>458.13900000000001</v>
      </c>
      <c r="E70" s="81">
        <f>ХП!E70+Председ!E70+Админ!E73+Алкаголь!E70+'Воинск учет'!E70</f>
        <v>86.604000000000013</v>
      </c>
      <c r="F70" s="81">
        <f>ХП!F70+Председ!F70+Админ!F73+Алкаголь!F70+'Воинск учет'!F70</f>
        <v>131.607</v>
      </c>
      <c r="G70" s="81">
        <f>ХП!G70+Председ!G70+Админ!G73+Алкаголь!G70+'Воинск учет'!G70</f>
        <v>92.606999999999999</v>
      </c>
      <c r="H70" s="81">
        <f>ХП!H70+Председ!H70+Админ!H73+Алкаголь!H70+'Воинск учет'!H70</f>
        <v>118.206</v>
      </c>
    </row>
    <row r="71" spans="1:8">
      <c r="A71" s="34" t="s">
        <v>75</v>
      </c>
      <c r="B71" s="27">
        <v>244</v>
      </c>
      <c r="C71" s="29">
        <v>22200</v>
      </c>
      <c r="D71" s="81">
        <f>ХП!D71+Председ!D71+Админ!D74+Алкаголь!D71+'Воинск учет'!D71</f>
        <v>11.469999999999999</v>
      </c>
      <c r="E71" s="81">
        <f>ХП!E71+Председ!E71+Админ!E74+Алкаголь!E71+'Воинск учет'!E71</f>
        <v>3.8220000000000001</v>
      </c>
      <c r="F71" s="81">
        <f>ХП!F71+Председ!F71+Админ!F74+Алкаголь!F71+'Воинск учет'!F71</f>
        <v>0</v>
      </c>
      <c r="G71" s="81">
        <f>ХП!G71+Председ!G71+Админ!G74+Алкаголь!G71+'Воинск учет'!G71</f>
        <v>0</v>
      </c>
      <c r="H71" s="81">
        <f>ХП!H71+Председ!H71+Админ!H74+Алкаголь!H71+'Воинск учет'!H71</f>
        <v>4.2069999999999999</v>
      </c>
    </row>
    <row r="72" spans="1:8" ht="30">
      <c r="A72" s="28" t="s">
        <v>360</v>
      </c>
      <c r="B72" s="27"/>
      <c r="C72" s="29">
        <v>22201</v>
      </c>
      <c r="D72" s="81">
        <f>ХП!D72+Председ!D72+Админ!D75+Алкаголь!D72+'Воинск учет'!D72</f>
        <v>8.0289999999999999</v>
      </c>
      <c r="E72" s="81">
        <f>ХП!E72+Председ!E72+Админ!E75+Алкаголь!E72+'Воинск учет'!E72</f>
        <v>3.8220000000000001</v>
      </c>
      <c r="F72" s="81">
        <f>ХП!F72+Председ!F72+Админ!F75+Алкаголь!F72+'Воинск учет'!F72</f>
        <v>0</v>
      </c>
      <c r="G72" s="81">
        <f>ХП!G72+Председ!G72+Админ!G75+Алкаголь!G72+'Воинск учет'!G72</f>
        <v>0</v>
      </c>
      <c r="H72" s="81">
        <f>ХП!H72+Председ!H72+Админ!H75+Алкаголь!H72+'Воинск учет'!H72</f>
        <v>4.2069999999999999</v>
      </c>
    </row>
    <row r="73" spans="1:8" ht="30">
      <c r="A73" s="28" t="s">
        <v>361</v>
      </c>
      <c r="B73" s="27"/>
      <c r="C73" s="29" t="s">
        <v>359</v>
      </c>
      <c r="D73" s="81">
        <f>Админ!D76</f>
        <v>3.4409999999999998</v>
      </c>
      <c r="E73" s="81">
        <f>Админ!E76</f>
        <v>1.6379999999999999</v>
      </c>
      <c r="F73" s="81"/>
      <c r="G73" s="81"/>
      <c r="H73" s="81">
        <f>Админ!H76</f>
        <v>1.8029999999999999</v>
      </c>
    </row>
    <row r="74" spans="1:8">
      <c r="A74" s="28" t="s">
        <v>77</v>
      </c>
      <c r="B74" s="27"/>
      <c r="C74" s="29">
        <v>22202</v>
      </c>
      <c r="D74" s="81">
        <f>ХП!D73+Председ!D73+Админ!D77+Алкаголь!D73+'Воинск учет'!D73</f>
        <v>0</v>
      </c>
      <c r="E74" s="81">
        <f>ХП!E73+Председ!E73+Админ!E77+Алкаголь!E73+'Воинск учет'!E73</f>
        <v>0</v>
      </c>
      <c r="F74" s="81">
        <f>ХП!F73+Председ!F73+Админ!F77+Алкаголь!F73+'Воинск учет'!F73</f>
        <v>0</v>
      </c>
      <c r="G74" s="81">
        <f>ХП!G73+Председ!G73+Админ!G77+Алкаголь!G73+'Воинск учет'!G73</f>
        <v>0</v>
      </c>
      <c r="H74" s="81">
        <f>ХП!H73+Председ!H73+Админ!H77+Алкаголь!H73+'Воинск учет'!H73</f>
        <v>0</v>
      </c>
    </row>
    <row r="75" spans="1:8" ht="30">
      <c r="A75" s="28" t="s">
        <v>78</v>
      </c>
      <c r="B75" s="27"/>
      <c r="C75" s="29">
        <v>22203</v>
      </c>
      <c r="D75" s="81">
        <f>ХП!D74+Председ!D74+Админ!D78+Алкаголь!D74+'Воинск учет'!D74</f>
        <v>0</v>
      </c>
      <c r="E75" s="81">
        <f>ХП!E74+Председ!E74+Админ!E78+Алкаголь!E74+'Воинск учет'!E74</f>
        <v>0</v>
      </c>
      <c r="F75" s="81">
        <f>ХП!F74+Председ!F74+Админ!F78+Алкаголь!F74+'Воинск учет'!F74</f>
        <v>0</v>
      </c>
      <c r="G75" s="81">
        <f>ХП!G74+Председ!G74+Админ!G78+Алкаголь!G74+'Воинск учет'!G74</f>
        <v>0</v>
      </c>
      <c r="H75" s="81">
        <f>ХП!H74+Председ!H74+Админ!H78+Алкаголь!H74+'Воинск учет'!H74</f>
        <v>0</v>
      </c>
    </row>
    <row r="76" spans="1:8">
      <c r="A76" s="28" t="s">
        <v>79</v>
      </c>
      <c r="B76" s="27"/>
      <c r="C76" s="29" t="s">
        <v>80</v>
      </c>
      <c r="D76" s="81">
        <f>ХП!D75+Председ!D75+Админ!D79+Алкаголь!D75+'Воинск учет'!D75</f>
        <v>0</v>
      </c>
      <c r="E76" s="81">
        <f>ХП!E75+Председ!E75+Админ!E79+Алкаголь!E75+'Воинск учет'!E75</f>
        <v>0</v>
      </c>
      <c r="F76" s="81">
        <f>ХП!F75+Председ!F75+Админ!F79+Алкаголь!F75+'Воинск учет'!F75</f>
        <v>0</v>
      </c>
      <c r="G76" s="81">
        <f>ХП!G75+Председ!G75+Админ!G79+Алкаголь!G75+'Воинск учет'!G75</f>
        <v>0</v>
      </c>
      <c r="H76" s="81">
        <f>ХП!H75+Председ!H75+Админ!H79+Алкаголь!H75+'Воинск учет'!H75</f>
        <v>0</v>
      </c>
    </row>
    <row r="77" spans="1:8">
      <c r="A77" s="34" t="s">
        <v>81</v>
      </c>
      <c r="B77" s="27">
        <v>244</v>
      </c>
      <c r="C77" s="29">
        <v>22300</v>
      </c>
      <c r="D77" s="81">
        <f>ХП!D76+Председ!D76+Админ!D80+Алкаголь!D76+'Воинск учет'!D76</f>
        <v>31.080000000000002</v>
      </c>
      <c r="E77" s="81">
        <f>ХП!E76+Председ!E76+Админ!E80+Алкаголь!E76+'Воинск учет'!E76</f>
        <v>5.44</v>
      </c>
      <c r="F77" s="81">
        <f>ХП!F76+Председ!F76+Админ!F80+Алкаголь!F76+'Воинск учет'!F76</f>
        <v>5.44</v>
      </c>
      <c r="G77" s="81">
        <f>ХП!G76+Председ!G76+Админ!G80+Алкаголь!G76+'Воинск учет'!G76</f>
        <v>5.44</v>
      </c>
      <c r="H77" s="81">
        <f>ХП!H76+Председ!H76+Админ!H80+Алкаголь!H76+'Воинск учет'!H76</f>
        <v>5.44</v>
      </c>
    </row>
    <row r="78" spans="1:8">
      <c r="A78" s="28" t="s">
        <v>82</v>
      </c>
      <c r="B78" s="27"/>
      <c r="C78" s="29">
        <v>22301</v>
      </c>
      <c r="D78" s="81">
        <f>ХП!D77+Председ!D77+Админ!D81+Алкаголь!D77+'Воинск учет'!D77</f>
        <v>0</v>
      </c>
      <c r="E78" s="81">
        <f>ХП!E77+Председ!E77+Админ!E81+Алкаголь!E77+'Воинск учет'!E77</f>
        <v>0</v>
      </c>
      <c r="F78" s="81">
        <f>ХП!F77+Председ!F77+Админ!F81+Алкаголь!F77+'Воинск учет'!F77</f>
        <v>0</v>
      </c>
      <c r="G78" s="81">
        <f>ХП!G77+Председ!G77+Админ!G81+Алкаголь!G77+'Воинск учет'!G77</f>
        <v>0</v>
      </c>
      <c r="H78" s="81">
        <f>ХП!H77+Председ!H77+Админ!H81+Алкаголь!H77+'Воинск учет'!H77</f>
        <v>0</v>
      </c>
    </row>
    <row r="79" spans="1:8">
      <c r="A79" s="28" t="s">
        <v>83</v>
      </c>
      <c r="B79" s="27"/>
      <c r="C79" s="29">
        <v>22302</v>
      </c>
      <c r="D79" s="81">
        <f>ХП!D78+Председ!D78+Админ!D82+Алкаголь!D78+'Воинск учет'!D78</f>
        <v>0</v>
      </c>
      <c r="E79" s="81">
        <f>ХП!E78+Председ!E78+Админ!E82+Алкаголь!E78+'Воинск учет'!E78</f>
        <v>0</v>
      </c>
      <c r="F79" s="81">
        <f>ХП!F78+Председ!F78+Админ!F82+Алкаголь!F78+'Воинск учет'!F78</f>
        <v>0</v>
      </c>
      <c r="G79" s="81">
        <f>ХП!G78+Председ!G78+Админ!G82+Алкаголь!G78+'Воинск учет'!G78</f>
        <v>0</v>
      </c>
      <c r="H79" s="81">
        <f>ХП!H78+Председ!H78+Админ!H82+Алкаголь!H78+'Воинск учет'!H78</f>
        <v>0</v>
      </c>
    </row>
    <row r="80" spans="1:8">
      <c r="A80" s="28" t="s">
        <v>84</v>
      </c>
      <c r="B80" s="27"/>
      <c r="C80" s="29">
        <v>22303</v>
      </c>
      <c r="D80" s="81">
        <f>ХП!D79+Председ!D79+Админ!D83+Алкаголь!D79+'Воинск учет'!D79</f>
        <v>0</v>
      </c>
      <c r="E80" s="81">
        <f>ХП!E79+Председ!E79+Админ!E83+Алкаголь!E79+'Воинск учет'!E79</f>
        <v>0</v>
      </c>
      <c r="F80" s="81">
        <f>ХП!F79+Председ!F79+Админ!F83+Алкаголь!F79+'Воинск учет'!F79</f>
        <v>0</v>
      </c>
      <c r="G80" s="81">
        <f>ХП!G79+Председ!G79+Админ!G83+Алкаголь!G79+'Воинск учет'!G79</f>
        <v>0</v>
      </c>
      <c r="H80" s="81">
        <f>ХП!H79+Председ!H79+Админ!H83+Алкаголь!H79+'Воинск учет'!H79</f>
        <v>0</v>
      </c>
    </row>
    <row r="81" spans="1:8" ht="30">
      <c r="A81" s="28" t="s">
        <v>353</v>
      </c>
      <c r="B81" s="27"/>
      <c r="C81" s="29">
        <v>22304</v>
      </c>
      <c r="D81" s="81">
        <f>ХП!D80+Председ!D80+Админ!D84+Алкаголь!D80+'Воинск учет'!D80</f>
        <v>21.76</v>
      </c>
      <c r="E81" s="81">
        <f>ХП!E80+Председ!E80+Админ!E84+Алкаголь!E80+'Воинск учет'!E80</f>
        <v>5.44</v>
      </c>
      <c r="F81" s="81">
        <f>ХП!F80+Председ!F80+Админ!F84+Алкаголь!F80+'Воинск учет'!F80</f>
        <v>5.44</v>
      </c>
      <c r="G81" s="81">
        <f>ХП!G80+Председ!G80+Админ!G84+Алкаголь!G80+'Воинск учет'!G80</f>
        <v>5.44</v>
      </c>
      <c r="H81" s="81">
        <f>ХП!H80+Председ!H80+Админ!H84+Алкаголь!H80+'Воинск учет'!H80</f>
        <v>5.44</v>
      </c>
    </row>
    <row r="82" spans="1:8" ht="30">
      <c r="A82" s="28" t="s">
        <v>352</v>
      </c>
      <c r="B82" s="27"/>
      <c r="C82" s="29" t="s">
        <v>354</v>
      </c>
      <c r="D82" s="81">
        <f>Админ!D85</f>
        <v>9.32</v>
      </c>
      <c r="E82" s="81">
        <f>Админ!E85</f>
        <v>2.33</v>
      </c>
      <c r="F82" s="81">
        <f>Админ!F80</f>
        <v>5.44</v>
      </c>
      <c r="G82" s="81">
        <f>Админ!G80</f>
        <v>5.44</v>
      </c>
      <c r="H82" s="81">
        <f>Админ!H80</f>
        <v>5.44</v>
      </c>
    </row>
    <row r="83" spans="1:8">
      <c r="A83" s="28" t="s">
        <v>73</v>
      </c>
      <c r="B83" s="27"/>
      <c r="C83" s="29" t="s">
        <v>86</v>
      </c>
      <c r="D83" s="81">
        <f>ХП!D81+Председ!D81+Админ!D86+Алкаголь!D81+'Воинск учет'!D81</f>
        <v>0</v>
      </c>
      <c r="E83" s="81">
        <f>ХП!E81+Председ!E81+Админ!E86+Алкаголь!E81+'Воинск учет'!E81</f>
        <v>0</v>
      </c>
      <c r="F83" s="81">
        <f>ХП!F81+Председ!F81+Админ!F86+Алкаголь!F81+'Воинск учет'!F81</f>
        <v>0</v>
      </c>
      <c r="G83" s="81">
        <f>ХП!G81+Председ!G81+Админ!G86+Алкаголь!G81+'Воинск учет'!G81</f>
        <v>0</v>
      </c>
      <c r="H83" s="81">
        <f>ХП!H81+Председ!H81+Админ!H86+Алкаголь!H81+'Воинск учет'!H81</f>
        <v>0</v>
      </c>
    </row>
    <row r="84" spans="1:8">
      <c r="A84" s="34" t="s">
        <v>87</v>
      </c>
      <c r="B84" s="27">
        <v>224</v>
      </c>
      <c r="C84" s="29">
        <v>22400</v>
      </c>
      <c r="D84" s="81">
        <f>ХП!D82+Председ!D82+Админ!D87+Алкаголь!D82+'Воинск учет'!D82</f>
        <v>0</v>
      </c>
      <c r="E84" s="81">
        <f>ХП!E82+Председ!E82+Админ!E87+Алкаголь!E82+'Воинск учет'!E82</f>
        <v>0</v>
      </c>
      <c r="F84" s="81">
        <f>ХП!F82+Председ!F82+Админ!F87+Алкаголь!F82+'Воинск учет'!F82</f>
        <v>0</v>
      </c>
      <c r="G84" s="81">
        <f>ХП!G82+Председ!G82+Админ!G87+Алкаголь!G82+'Воинск учет'!G82</f>
        <v>0</v>
      </c>
      <c r="H84" s="81">
        <f>ХП!H82+Председ!H82+Админ!H87+Алкаголь!H82+'Воинск учет'!H82</f>
        <v>0</v>
      </c>
    </row>
    <row r="85" spans="1:8">
      <c r="A85" s="28" t="s">
        <v>88</v>
      </c>
      <c r="B85" s="27"/>
      <c r="C85" s="29">
        <v>22401</v>
      </c>
      <c r="D85" s="81">
        <f>ХП!D83+Председ!D83+Админ!D88+Алкаголь!D83+'Воинск учет'!D83</f>
        <v>0</v>
      </c>
      <c r="E85" s="81">
        <f>ХП!E83+Председ!E83+Админ!E88+Алкаголь!E83+'Воинск учет'!E83</f>
        <v>0</v>
      </c>
      <c r="F85" s="81">
        <f>ХП!F83+Председ!F83+Админ!F88+Алкаголь!F83+'Воинск учет'!F83</f>
        <v>0</v>
      </c>
      <c r="G85" s="81">
        <f>ХП!G83+Председ!G83+Админ!G88+Алкаголь!G83+'Воинск учет'!G83</f>
        <v>0</v>
      </c>
      <c r="H85" s="81">
        <f>ХП!H83+Председ!H83+Админ!H88+Алкаголь!H83+'Воинск учет'!H83</f>
        <v>0</v>
      </c>
    </row>
    <row r="86" spans="1:8">
      <c r="A86" s="28" t="s">
        <v>89</v>
      </c>
      <c r="B86" s="27"/>
      <c r="C86" s="29">
        <v>22402</v>
      </c>
      <c r="D86" s="81">
        <f>ХП!D84+Председ!D84+Админ!D89+Алкаголь!D84+'Воинск учет'!D84</f>
        <v>0</v>
      </c>
      <c r="E86" s="81">
        <f>ХП!E84+Председ!E84+Админ!E89+Алкаголь!E84+'Воинск учет'!E84</f>
        <v>0</v>
      </c>
      <c r="F86" s="81">
        <f>ХП!F84+Председ!F84+Админ!F89+Алкаголь!F84+'Воинск учет'!F84</f>
        <v>0</v>
      </c>
      <c r="G86" s="81">
        <f>ХП!G84+Председ!G84+Админ!G89+Алкаголь!G84+'Воинск учет'!G84</f>
        <v>0</v>
      </c>
      <c r="H86" s="81">
        <f>ХП!H84+Председ!H84+Админ!H89+Алкаголь!H84+'Воинск учет'!H84</f>
        <v>0</v>
      </c>
    </row>
    <row r="87" spans="1:8">
      <c r="A87" s="28" t="s">
        <v>90</v>
      </c>
      <c r="B87" s="27"/>
      <c r="C87" s="29">
        <v>22403</v>
      </c>
      <c r="D87" s="81">
        <f>ХП!D85+Председ!D85+Админ!D90+Алкаголь!D85+'Воинск учет'!D85</f>
        <v>0</v>
      </c>
      <c r="E87" s="81">
        <f>ХП!E85+Председ!E85+Админ!E90+Алкаголь!E85+'Воинск учет'!E85</f>
        <v>0</v>
      </c>
      <c r="F87" s="81">
        <f>ХП!F85+Председ!F85+Админ!F90+Алкаголь!F85+'Воинск учет'!F85</f>
        <v>0</v>
      </c>
      <c r="G87" s="81">
        <f>ХП!G85+Председ!G85+Админ!G90+Алкаголь!G85+'Воинск учет'!G85</f>
        <v>0</v>
      </c>
      <c r="H87" s="81">
        <f>ХП!H85+Председ!H85+Админ!H90+Алкаголь!H85+'Воинск учет'!H85</f>
        <v>0</v>
      </c>
    </row>
    <row r="88" spans="1:8">
      <c r="A88" s="28" t="s">
        <v>73</v>
      </c>
      <c r="B88" s="27"/>
      <c r="C88" s="29" t="s">
        <v>91</v>
      </c>
      <c r="D88" s="81">
        <f>ХП!D86+Председ!D86+Админ!D91+Алкаголь!D86+'Воинск учет'!D86</f>
        <v>0</v>
      </c>
      <c r="E88" s="81">
        <f>ХП!E86+Председ!E86+Админ!E91+Алкаголь!E86+'Воинск учет'!E86</f>
        <v>0</v>
      </c>
      <c r="F88" s="81">
        <f>ХП!F86+Председ!F86+Админ!F91+Алкаголь!F86+'Воинск учет'!F86</f>
        <v>0</v>
      </c>
      <c r="G88" s="81">
        <f>ХП!G86+Председ!G86+Админ!G91+Алкаголь!G86+'Воинск учет'!G86</f>
        <v>0</v>
      </c>
      <c r="H88" s="81">
        <f>ХП!H86+Председ!H86+Админ!H91+Алкаголь!H86+'Воинск учет'!H86</f>
        <v>0</v>
      </c>
    </row>
    <row r="89" spans="1:8">
      <c r="A89" s="34" t="s">
        <v>92</v>
      </c>
      <c r="B89" s="27">
        <v>244</v>
      </c>
      <c r="C89" s="29">
        <v>22500</v>
      </c>
      <c r="D89" s="81">
        <f>ХП!D87+Председ!D87+Админ!D92+Алкаголь!D87+'Воинск учет'!D87</f>
        <v>153.06</v>
      </c>
      <c r="E89" s="81">
        <f>ХП!E87+Председ!E87+Админ!E92+Алкаголь!E87+'Воинск учет'!E87</f>
        <v>32.765000000000001</v>
      </c>
      <c r="F89" s="81">
        <f>ХП!F87+Председ!F87+Админ!F92+Алкаголь!F87+'Воинск учет'!F87</f>
        <v>44.765000000000001</v>
      </c>
      <c r="G89" s="81">
        <f>ХП!G87+Председ!G87+Админ!G92+Алкаголь!G87+'Воинск учет'!G87</f>
        <v>40.765000000000001</v>
      </c>
      <c r="H89" s="81">
        <f>ХП!H87+Председ!H87+Админ!H92+Алкаголь!H87+'Воинск учет'!H87</f>
        <v>34.765000000000001</v>
      </c>
    </row>
    <row r="90" spans="1:8">
      <c r="A90" s="28" t="s">
        <v>223</v>
      </c>
      <c r="B90" s="27"/>
      <c r="C90" s="29">
        <v>22501</v>
      </c>
      <c r="D90" s="81">
        <f>ХП!D88+Председ!D88+Админ!D93+Алкаголь!D88+'Воинск учет'!D88</f>
        <v>7</v>
      </c>
      <c r="E90" s="81">
        <f>ХП!E88+Председ!E88+Админ!E93+Алкаголь!E88+'Воинск учет'!E88</f>
        <v>1.75</v>
      </c>
      <c r="F90" s="81">
        <f>ХП!F88+Председ!F88+Админ!F93+Алкаголь!F88+'Воинск учет'!F88</f>
        <v>1.75</v>
      </c>
      <c r="G90" s="81">
        <f>ХП!G88+Председ!G88+Админ!G93+Алкаголь!G88+'Воинск учет'!G88</f>
        <v>1.75</v>
      </c>
      <c r="H90" s="81">
        <f>ХП!H88+Председ!H88+Админ!H93+Алкаголь!H88+'Воинск учет'!H88</f>
        <v>1.75</v>
      </c>
    </row>
    <row r="91" spans="1:8">
      <c r="A91" s="28" t="s">
        <v>224</v>
      </c>
      <c r="B91" s="27"/>
      <c r="C91" s="29">
        <v>22502</v>
      </c>
      <c r="D91" s="81">
        <f>ХП!D89+Председ!D89+Админ!D94+Алкаголь!D89+'Воинск учет'!D89</f>
        <v>4</v>
      </c>
      <c r="E91" s="81">
        <f>ХП!E89+Председ!E89+Админ!E94+Алкаголь!E89+'Воинск учет'!E89</f>
        <v>0</v>
      </c>
      <c r="F91" s="81">
        <f>ХП!F89+Председ!F89+Админ!F94+Алкаголь!F89+'Воинск учет'!F89</f>
        <v>2</v>
      </c>
      <c r="G91" s="81">
        <f>ХП!G89+Председ!G89+Админ!G94+Алкаголь!G89+'Воинск учет'!G89</f>
        <v>0</v>
      </c>
      <c r="H91" s="81">
        <f>ХП!H89+Председ!H89+Админ!H94+Алкаголь!H89+'Воинск учет'!H89</f>
        <v>2</v>
      </c>
    </row>
    <row r="92" spans="1:8">
      <c r="A92" s="28" t="s">
        <v>225</v>
      </c>
      <c r="B92" s="27"/>
      <c r="C92" s="29">
        <v>22503</v>
      </c>
      <c r="D92" s="81">
        <f>ХП!D90+Председ!D90+Админ!D95+Алкаголь!D90+'Воинск учет'!D90</f>
        <v>5</v>
      </c>
      <c r="E92" s="81">
        <f>ХП!E90+Председ!E90+Админ!E95+Алкаголь!E90+'Воинск учет'!E90</f>
        <v>0</v>
      </c>
      <c r="F92" s="81">
        <f>ХП!F90+Председ!F90+Админ!F95+Алкаголь!F90+'Воинск учет'!F90</f>
        <v>5</v>
      </c>
      <c r="G92" s="81">
        <f>ХП!G90+Председ!G90+Админ!G95+Алкаголь!G90+'Воинск учет'!G90</f>
        <v>0</v>
      </c>
      <c r="H92" s="81">
        <f>ХП!H90+Председ!H90+Админ!H95+Алкаголь!H90+'Воинск учет'!H90</f>
        <v>0</v>
      </c>
    </row>
    <row r="93" spans="1:8">
      <c r="A93" s="28" t="s">
        <v>226</v>
      </c>
      <c r="B93" s="27"/>
      <c r="C93" s="29">
        <v>22504</v>
      </c>
      <c r="D93" s="81">
        <f>ХП!D91+Председ!D91+Админ!D96+Алкаголь!D91+'Воинск учет'!D91</f>
        <v>3</v>
      </c>
      <c r="E93" s="81">
        <f>ХП!E91+Председ!E91+Админ!E96+Алкаголь!E91+'Воинск учет'!E91</f>
        <v>0</v>
      </c>
      <c r="F93" s="81">
        <f>ХП!F91+Председ!F91+Админ!F96+Алкаголь!F91+'Воинск учет'!F91</f>
        <v>0</v>
      </c>
      <c r="G93" s="81">
        <f>ХП!G91+Председ!G91+Админ!G96+Алкаголь!G91+'Воинск учет'!G91</f>
        <v>3</v>
      </c>
      <c r="H93" s="81">
        <f>ХП!H91+Председ!H91+Админ!H96+Алкаголь!H91+'Воинск учет'!H91</f>
        <v>0</v>
      </c>
    </row>
    <row r="94" spans="1:8">
      <c r="A94" s="28" t="s">
        <v>351</v>
      </c>
      <c r="B94" s="27"/>
      <c r="C94" s="29">
        <v>22505</v>
      </c>
      <c r="D94" s="81">
        <f>ХП!D92+Председ!D92+Админ!D97+Алкаголь!D92+'Воинск учет'!D92</f>
        <v>124.06</v>
      </c>
      <c r="E94" s="81">
        <f>ХП!E92+Председ!E92+Админ!E97+Алкаголь!E92+'Воинск учет'!E92</f>
        <v>31.015000000000001</v>
      </c>
      <c r="F94" s="81">
        <f>ХП!F92+Председ!F92+Админ!F97+Алкаголь!F92+'Воинск учет'!F92</f>
        <v>31.015000000000001</v>
      </c>
      <c r="G94" s="81">
        <f>ХП!G92+Председ!G92+Админ!G97+Алкаголь!G92+'Воинск учет'!G92</f>
        <v>31.015000000000001</v>
      </c>
      <c r="H94" s="81">
        <f>ХП!H92+Председ!H92+Админ!H97+Алкаголь!H92+'Воинск учет'!H92</f>
        <v>31.015000000000001</v>
      </c>
    </row>
    <row r="95" spans="1:8">
      <c r="A95" s="28" t="s">
        <v>228</v>
      </c>
      <c r="B95" s="27"/>
      <c r="C95" s="29">
        <v>22506</v>
      </c>
      <c r="D95" s="81">
        <f>ХП!D93+Председ!D93+Админ!D98+Алкаголь!D93+'Воинск учет'!D93</f>
        <v>0</v>
      </c>
      <c r="E95" s="81">
        <f>ХП!E93+Председ!E93+Админ!E98+Алкаголь!E93+'Воинск учет'!E93</f>
        <v>0</v>
      </c>
      <c r="F95" s="81">
        <f>ХП!F93+Председ!F93+Админ!F98+Алкаголь!F93+'Воинск учет'!F93</f>
        <v>0</v>
      </c>
      <c r="G95" s="81">
        <f>ХП!G93+Председ!G93+Админ!G98+Алкаголь!G93+'Воинск учет'!G93</f>
        <v>0</v>
      </c>
      <c r="H95" s="81">
        <f>ХП!H93+Председ!H93+Админ!H98+Алкаголь!H93+'Воинск учет'!H93</f>
        <v>0</v>
      </c>
    </row>
    <row r="96" spans="1:8">
      <c r="A96" s="28" t="s">
        <v>229</v>
      </c>
      <c r="B96" s="27"/>
      <c r="C96" s="29">
        <v>22507</v>
      </c>
      <c r="D96" s="81">
        <f>ХП!D94+Председ!D94+Админ!D99+Алкаголь!D94+'Воинск учет'!D94</f>
        <v>5</v>
      </c>
      <c r="E96" s="81">
        <f>ХП!E94+Председ!E94+Админ!E99+Алкаголь!E94+'Воинск учет'!E94</f>
        <v>0</v>
      </c>
      <c r="F96" s="81">
        <f>ХП!F94+Председ!F94+Админ!F99+Алкаголь!F94+'Воинск учет'!F94</f>
        <v>0</v>
      </c>
      <c r="G96" s="81">
        <f>ХП!G94+Председ!G94+Админ!G99+Алкаголь!G94+'Воинск учет'!G94</f>
        <v>5</v>
      </c>
      <c r="H96" s="81">
        <f>ХП!H94+Председ!H94+Админ!H99+Алкаголь!H94+'Воинск учет'!H94</f>
        <v>0</v>
      </c>
    </row>
    <row r="97" spans="1:8">
      <c r="A97" s="28" t="s">
        <v>73</v>
      </c>
      <c r="B97" s="27"/>
      <c r="C97" s="29" t="s">
        <v>93</v>
      </c>
      <c r="D97" s="81">
        <f>ХП!D95+Председ!D95+Админ!D100+Алкаголь!D95+'Воинск учет'!D95</f>
        <v>5</v>
      </c>
      <c r="E97" s="81">
        <f>ХП!E95+Председ!E95+Админ!E100+Алкаголь!E95+'Воинск учет'!E95</f>
        <v>0</v>
      </c>
      <c r="F97" s="81">
        <f>ХП!F95+Председ!F95+Админ!F100+Алкаголь!F95+'Воинск учет'!F95</f>
        <v>5</v>
      </c>
      <c r="G97" s="81">
        <f>ХП!G95+Председ!G95+Админ!G100+Алкаголь!G95+'Воинск учет'!G95</f>
        <v>0</v>
      </c>
      <c r="H97" s="81">
        <f>ХП!H95+Председ!H95+Админ!H100+Алкаголь!H95+'Воинск учет'!H95</f>
        <v>0</v>
      </c>
    </row>
    <row r="98" spans="1:8">
      <c r="A98" s="34" t="s">
        <v>94</v>
      </c>
      <c r="B98" s="27">
        <v>244</v>
      </c>
      <c r="C98" s="29">
        <v>22600</v>
      </c>
      <c r="D98" s="81">
        <f>ХП!D96+Председ!D96+Админ!D101+Алкаголь!D96+'Воинск учет'!D96</f>
        <v>53.4</v>
      </c>
      <c r="E98" s="81">
        <f>ХП!E96+Председ!E96+Админ!E101+Алкаголь!E96+'Воинск учет'!E96</f>
        <v>1</v>
      </c>
      <c r="F98" s="81">
        <f>ХП!F96+Председ!F96+Админ!F101+Алкаголь!F96+'Воинск учет'!F96</f>
        <v>31</v>
      </c>
      <c r="G98" s="81">
        <f>ХП!G96+Председ!G96+Админ!G101+Алкаголь!G96+'Воинск учет'!G96</f>
        <v>16</v>
      </c>
      <c r="H98" s="81">
        <f>ХП!H96+Председ!H96+Админ!H101+Алкаголь!H96+'Воинск учет'!H96</f>
        <v>5.4</v>
      </c>
    </row>
    <row r="99" spans="1:8">
      <c r="A99" s="28" t="s">
        <v>332</v>
      </c>
      <c r="B99" s="27"/>
      <c r="C99" s="29">
        <v>22601</v>
      </c>
      <c r="D99" s="81">
        <f>ХП!D97+Председ!D97+Админ!D102+Алкаголь!D97+'Воинск учет'!D97</f>
        <v>0</v>
      </c>
      <c r="E99" s="81">
        <f>ХП!E97+Председ!E97+Админ!E102+Алкаголь!E97+'Воинск учет'!E97</f>
        <v>0</v>
      </c>
      <c r="F99" s="81">
        <f>ХП!F97+Председ!F97+Админ!F102+Алкаголь!F97+'Воинск учет'!F97</f>
        <v>0</v>
      </c>
      <c r="G99" s="81">
        <f>ХП!G97+Председ!G97+Админ!G102+Алкаголь!G97+'Воинск учет'!G97</f>
        <v>0</v>
      </c>
      <c r="H99" s="81">
        <f>ХП!H97+Председ!H97+Админ!H102+Алкаголь!H97+'Воинск учет'!H97</f>
        <v>0</v>
      </c>
    </row>
    <row r="100" spans="1:8">
      <c r="A100" s="28" t="s">
        <v>287</v>
      </c>
      <c r="B100" s="27"/>
      <c r="C100" s="29">
        <v>22602</v>
      </c>
      <c r="D100" s="81">
        <f>ХП!D98+Председ!D98+Админ!D103+Алкаголь!D98+'Воинск учет'!D98</f>
        <v>0</v>
      </c>
      <c r="E100" s="81">
        <f>ХП!E98+Председ!E98+Админ!E103+Алкаголь!E98+'Воинск учет'!E98</f>
        <v>0</v>
      </c>
      <c r="F100" s="81">
        <f>ХП!F98+Председ!F98+Админ!F103+Алкаголь!F98+'Воинск учет'!F98</f>
        <v>0</v>
      </c>
      <c r="G100" s="81">
        <f>ХП!G98+Председ!G98+Админ!G103+Алкаголь!G98+'Воинск учет'!G98</f>
        <v>0</v>
      </c>
      <c r="H100" s="81">
        <f>ХП!H98+Председ!H98+Админ!H103+Алкаголь!H98+'Воинск учет'!H98</f>
        <v>0</v>
      </c>
    </row>
    <row r="101" spans="1:8">
      <c r="A101" s="28" t="s">
        <v>326</v>
      </c>
      <c r="B101" s="27"/>
      <c r="C101" s="29">
        <v>22603</v>
      </c>
      <c r="D101" s="81">
        <f>ХП!D99+Председ!D99+Админ!D104+Алкаголь!D99+'Воинск учет'!D99</f>
        <v>4</v>
      </c>
      <c r="E101" s="81">
        <f>ХП!E99+Председ!E99+Админ!E104+Алкаголь!E99+'Воинск учет'!E99</f>
        <v>1</v>
      </c>
      <c r="F101" s="81">
        <f>ХП!F99+Председ!F99+Админ!F104+Алкаголь!F99+'Воинск учет'!F99</f>
        <v>1</v>
      </c>
      <c r="G101" s="81">
        <f>ХП!G99+Председ!G99+Админ!G104+Алкаголь!G99+'Воинск учет'!G99</f>
        <v>1</v>
      </c>
      <c r="H101" s="81">
        <f>ХП!H99+Председ!H99+Админ!H104+Алкаголь!H99+'Воинск учет'!H99</f>
        <v>1</v>
      </c>
    </row>
    <row r="102" spans="1:8">
      <c r="A102" s="28" t="s">
        <v>233</v>
      </c>
      <c r="B102" s="27"/>
      <c r="C102" s="29">
        <v>22604</v>
      </c>
      <c r="D102" s="81">
        <f>ХП!D100+Председ!D100+Админ!D105+Алкаголь!D100+'Воинск учет'!D100</f>
        <v>2</v>
      </c>
      <c r="E102" s="81">
        <f>ХП!E100+Председ!E100+Админ!E105+Алкаголь!E100+'Воинск учет'!E100</f>
        <v>0</v>
      </c>
      <c r="F102" s="81">
        <f>ХП!F100+Председ!F100+Админ!F105+Алкаголь!F100+'Воинск учет'!F100</f>
        <v>0</v>
      </c>
      <c r="G102" s="81">
        <f>ХП!G100+Председ!G100+Админ!G105+Алкаголь!G100+'Воинск учет'!G100</f>
        <v>0</v>
      </c>
      <c r="H102" s="81">
        <f>ХП!H100+Председ!H100+Админ!H105+Алкаголь!H100+'Воинск учет'!H100</f>
        <v>2</v>
      </c>
    </row>
    <row r="103" spans="1:8" ht="30">
      <c r="A103" s="28" t="s">
        <v>215</v>
      </c>
      <c r="B103" s="27"/>
      <c r="C103" s="29">
        <v>22605</v>
      </c>
      <c r="D103" s="81">
        <f>ХП!D101+Председ!D101+Админ!D106+Алкаголь!D101+'Воинск учет'!D101</f>
        <v>2.4</v>
      </c>
      <c r="E103" s="81">
        <f>ХП!E101+Председ!E101+Админ!E106+Алкаголь!E101+'Воинск учет'!E101</f>
        <v>0</v>
      </c>
      <c r="F103" s="81">
        <f>ХП!F101+Председ!F101+Админ!F106+Алкаголь!F101+'Воинск учет'!F101</f>
        <v>0</v>
      </c>
      <c r="G103" s="81">
        <f>ХП!G101+Председ!G101+Админ!G106+Алкаголь!G101+'Воинск учет'!G101</f>
        <v>0</v>
      </c>
      <c r="H103" s="81">
        <f>ХП!H101+Председ!H101+Админ!H106+Алкаголь!H101+'Воинск учет'!H101</f>
        <v>2.4</v>
      </c>
    </row>
    <row r="104" spans="1:8">
      <c r="A104" s="28" t="s">
        <v>234</v>
      </c>
      <c r="B104" s="27"/>
      <c r="C104" s="29">
        <v>22606</v>
      </c>
      <c r="D104" s="81">
        <f>ХП!D102+Председ!D102+Админ!D107+Алкаголь!D102+'Воинск учет'!D102</f>
        <v>0</v>
      </c>
      <c r="E104" s="81">
        <f>ХП!E102+Председ!E102+Админ!E107+Алкаголь!E102+'Воинск учет'!E102</f>
        <v>0</v>
      </c>
      <c r="F104" s="81">
        <f>ХП!F102+Председ!F102+Админ!F107+Алкаголь!F102+'Воинск учет'!F102</f>
        <v>0</v>
      </c>
      <c r="G104" s="81">
        <f>ХП!G102+Председ!G102+Админ!G107+Алкаголь!G102+'Воинск учет'!G102</f>
        <v>0</v>
      </c>
      <c r="H104" s="81">
        <f>ХП!H102+Председ!H102+Админ!H107+Алкаголь!H102+'Воинск учет'!H102</f>
        <v>0</v>
      </c>
    </row>
    <row r="105" spans="1:8">
      <c r="A105" s="28" t="s">
        <v>235</v>
      </c>
      <c r="B105" s="27"/>
      <c r="C105" s="29">
        <v>22607</v>
      </c>
      <c r="D105" s="81">
        <f>ХП!D103+Председ!D103+Админ!D108+Алкаголь!D103+'Воинск учет'!D103</f>
        <v>15</v>
      </c>
      <c r="E105" s="81">
        <f>ХП!E103+Председ!E103+Админ!E108+Алкаголь!E103+'Воинск учет'!E103</f>
        <v>0</v>
      </c>
      <c r="F105" s="81">
        <f>ХП!F103+Председ!F103+Админ!F108+Алкаголь!F103+'Воинск учет'!F103</f>
        <v>0</v>
      </c>
      <c r="G105" s="81">
        <f>ХП!G103+Председ!G103+Админ!G108+Алкаголь!G103+'Воинск учет'!G103</f>
        <v>15</v>
      </c>
      <c r="H105" s="81">
        <f>ХП!H103+Председ!H103+Админ!H108+Алкаголь!H103+'Воинск учет'!H103</f>
        <v>0</v>
      </c>
    </row>
    <row r="106" spans="1:8">
      <c r="A106" s="28" t="s">
        <v>327</v>
      </c>
      <c r="B106" s="27"/>
      <c r="C106" s="29">
        <v>22608</v>
      </c>
      <c r="D106" s="81">
        <f>ХП!D104+Председ!D104+Админ!D109+Алкаголь!D104+'Воинск учет'!D104</f>
        <v>0</v>
      </c>
      <c r="E106" s="81">
        <f>ХП!E104+Председ!E104+Админ!E109+Алкаголь!E104+'Воинск учет'!E104</f>
        <v>0</v>
      </c>
      <c r="F106" s="81">
        <f>ХП!F104+Председ!F104+Админ!F109+Алкаголь!F104+'Воинск учет'!F104</f>
        <v>0</v>
      </c>
      <c r="G106" s="81">
        <f>ХП!G104+Председ!G104+Админ!G109+Алкаголь!G104+'Воинск учет'!G104</f>
        <v>0</v>
      </c>
      <c r="H106" s="81">
        <f>ХП!H104+Председ!H104+Админ!H109+Алкаголь!H104+'Воинск учет'!H104</f>
        <v>0</v>
      </c>
    </row>
    <row r="107" spans="1:8" ht="30">
      <c r="A107" s="28" t="s">
        <v>236</v>
      </c>
      <c r="B107" s="27"/>
      <c r="C107" s="29" t="s">
        <v>96</v>
      </c>
      <c r="D107" s="81">
        <f>ХП!D105+Председ!D105+Админ!D110+Алкаголь!D105+'Воинск учет'!D105</f>
        <v>0</v>
      </c>
      <c r="E107" s="81">
        <f>ХП!E105+Председ!E105+Админ!E110+Алкаголь!E105+'Воинск учет'!E105</f>
        <v>0</v>
      </c>
      <c r="F107" s="81">
        <f>ХП!F105+Председ!F105+Админ!F110+Алкаголь!F105+'Воинск учет'!F105</f>
        <v>0</v>
      </c>
      <c r="G107" s="81">
        <f>ХП!G105+Председ!G105+Админ!G110+Алкаголь!G105+'Воинск учет'!G105</f>
        <v>0</v>
      </c>
      <c r="H107" s="81">
        <f>ХП!H105+Председ!H105+Админ!H110+Алкаголь!H105+'Воинск учет'!H105</f>
        <v>0</v>
      </c>
    </row>
    <row r="108" spans="1:8">
      <c r="A108" s="28" t="s">
        <v>97</v>
      </c>
      <c r="B108" s="27"/>
      <c r="C108" s="29" t="s">
        <v>98</v>
      </c>
      <c r="D108" s="81">
        <f>ХП!D106+Председ!D106+Админ!D111+Алкаголь!D106+'Воинск учет'!D106</f>
        <v>30</v>
      </c>
      <c r="E108" s="81">
        <f>ХП!E106+Председ!E106+Админ!E111+Алкаголь!E106+'Воинск учет'!E106</f>
        <v>0</v>
      </c>
      <c r="F108" s="81">
        <f>ХП!F106+Председ!F106+Админ!F111+Алкаголь!F106+'Воинск учет'!F106</f>
        <v>30</v>
      </c>
      <c r="G108" s="81">
        <f>ХП!G106+Председ!G106+Админ!G111+Алкаголь!G106+'Воинск учет'!G106</f>
        <v>0</v>
      </c>
      <c r="H108" s="81">
        <f>ХП!H106+Председ!H106+Админ!H111+Алкаголь!H106+'Воинск учет'!H106</f>
        <v>0</v>
      </c>
    </row>
    <row r="109" spans="1:8" hidden="1">
      <c r="A109" s="32" t="s">
        <v>99</v>
      </c>
      <c r="B109" s="22">
        <v>230</v>
      </c>
      <c r="C109" s="33">
        <v>23000</v>
      </c>
      <c r="D109" s="81">
        <f>ХП!D107+Председ!D107+Админ!D112+Алкаголь!D107+'Воинск учет'!D107</f>
        <v>0</v>
      </c>
      <c r="E109" s="81">
        <f>ХП!E107+Председ!E107+Админ!E112+Алкаголь!E107+'Воинск учет'!E107</f>
        <v>0</v>
      </c>
      <c r="F109" s="81">
        <f>ХП!F107+Председ!F107+Админ!F112+Алкаголь!F107+'Воинск учет'!F107</f>
        <v>0</v>
      </c>
      <c r="G109" s="81">
        <f>ХП!G107+Председ!G107+Админ!G112+Алкаголь!G107+'Воинск учет'!G107</f>
        <v>0</v>
      </c>
      <c r="H109" s="81">
        <f>ХП!H107+Председ!H107+Админ!H112+Алкаголь!H107+'Воинск учет'!H107</f>
        <v>0</v>
      </c>
    </row>
    <row r="110" spans="1:8" hidden="1">
      <c r="A110" s="34" t="s">
        <v>100</v>
      </c>
      <c r="B110" s="27">
        <v>231</v>
      </c>
      <c r="C110" s="29">
        <v>23100</v>
      </c>
      <c r="D110" s="81">
        <f>ХП!D108+Председ!D108+Админ!D113+Алкаголь!D108+'Воинск учет'!D108</f>
        <v>0</v>
      </c>
      <c r="E110" s="81">
        <f>ХП!E108+Председ!E108+Админ!E113+Алкаголь!E108+'Воинск учет'!E108</f>
        <v>0</v>
      </c>
      <c r="F110" s="81">
        <f>ХП!F108+Председ!F108+Админ!F113+Алкаголь!F108+'Воинск учет'!F108</f>
        <v>0</v>
      </c>
      <c r="G110" s="81">
        <f>ХП!G108+Председ!G108+Админ!G113+Алкаголь!G108+'Воинск учет'!G108</f>
        <v>0</v>
      </c>
      <c r="H110" s="81">
        <f>ХП!H108+Председ!H108+Админ!H113+Алкаголь!H108+'Воинск учет'!H108</f>
        <v>0</v>
      </c>
    </row>
    <row r="111" spans="1:8" hidden="1">
      <c r="A111" s="34" t="s">
        <v>101</v>
      </c>
      <c r="B111" s="27">
        <v>232</v>
      </c>
      <c r="C111" s="29">
        <v>23200</v>
      </c>
      <c r="D111" s="81">
        <f>ХП!D109+Председ!D109+Админ!D114+Алкаголь!D109+'Воинск учет'!D109</f>
        <v>0</v>
      </c>
      <c r="E111" s="81">
        <f>ХП!E109+Председ!E109+Админ!E114+Алкаголь!E109+'Воинск учет'!E109</f>
        <v>0</v>
      </c>
      <c r="F111" s="81">
        <f>ХП!F109+Председ!F109+Админ!F114+Алкаголь!F109+'Воинск учет'!F109</f>
        <v>0</v>
      </c>
      <c r="G111" s="81">
        <f>ХП!G109+Председ!G109+Админ!G114+Алкаголь!G109+'Воинск учет'!G109</f>
        <v>0</v>
      </c>
      <c r="H111" s="81">
        <f>ХП!H109+Председ!H109+Админ!H114+Алкаголь!H109+'Воинск учет'!H109</f>
        <v>0</v>
      </c>
    </row>
    <row r="112" spans="1:8" ht="15.75" hidden="1" customHeight="1">
      <c r="A112" s="32" t="s">
        <v>102</v>
      </c>
      <c r="B112" s="22">
        <v>240</v>
      </c>
      <c r="C112" s="33">
        <v>24000</v>
      </c>
      <c r="D112" s="81">
        <f>ХП!D110+Председ!D110+Админ!D115+Алкаголь!D110+'Воинск учет'!D110</f>
        <v>0</v>
      </c>
      <c r="E112" s="81">
        <f>ХП!E110+Председ!E110+Админ!E115+Алкаголь!E110+'Воинск учет'!E110</f>
        <v>0</v>
      </c>
      <c r="F112" s="81">
        <f>ХП!F110+Председ!F110+Админ!F115+Алкаголь!F110+'Воинск учет'!F110</f>
        <v>0</v>
      </c>
      <c r="G112" s="81">
        <f>ХП!G110+Председ!G110+Админ!G115+Алкаголь!G110+'Воинск учет'!G110</f>
        <v>0</v>
      </c>
      <c r="H112" s="81">
        <f>ХП!H110+Председ!H110+Админ!H115+Алкаголь!H110+'Воинск учет'!H110</f>
        <v>0</v>
      </c>
    </row>
    <row r="113" spans="1:8" ht="31.5" hidden="1">
      <c r="A113" s="34" t="s">
        <v>103</v>
      </c>
      <c r="B113" s="27">
        <v>241</v>
      </c>
      <c r="C113" s="29">
        <v>24100</v>
      </c>
      <c r="D113" s="81">
        <f>ХП!D111+Председ!D111+Админ!D116+Алкаголь!D111+'Воинск учет'!D111</f>
        <v>0</v>
      </c>
      <c r="E113" s="81">
        <f>ХП!E111+Председ!E111+Админ!E116+Алкаголь!E111+'Воинск учет'!E111</f>
        <v>0</v>
      </c>
      <c r="F113" s="81">
        <f>ХП!F111+Председ!F111+Админ!F116+Алкаголь!F111+'Воинск учет'!F111</f>
        <v>0</v>
      </c>
      <c r="G113" s="81">
        <f>ХП!G111+Председ!G111+Админ!G116+Алкаголь!G111+'Воинск учет'!G111</f>
        <v>0</v>
      </c>
      <c r="H113" s="81">
        <f>ХП!H111+Председ!H111+Админ!H116+Алкаголь!H111+'Воинск учет'!H111</f>
        <v>0</v>
      </c>
    </row>
    <row r="114" spans="1:8" ht="30" hidden="1" customHeight="1">
      <c r="A114" s="34" t="s">
        <v>104</v>
      </c>
      <c r="B114" s="27">
        <v>242</v>
      </c>
      <c r="C114" s="29">
        <v>24200</v>
      </c>
      <c r="D114" s="81">
        <f>ХП!D112+Председ!D112+Админ!D117+Алкаголь!D112+'Воинск учет'!D112</f>
        <v>0</v>
      </c>
      <c r="E114" s="81">
        <f>ХП!E112+Председ!E112+Админ!E117+Алкаголь!E112+'Воинск учет'!E112</f>
        <v>0</v>
      </c>
      <c r="F114" s="81">
        <f>ХП!F112+Председ!F112+Админ!F117+Алкаголь!F112+'Воинск учет'!F112</f>
        <v>0</v>
      </c>
      <c r="G114" s="81">
        <f>ХП!G112+Председ!G112+Админ!G117+Алкаголь!G112+'Воинск учет'!G112</f>
        <v>0</v>
      </c>
      <c r="H114" s="81">
        <f>ХП!H112+Председ!H112+Админ!H117+Алкаголь!H112+'Воинск учет'!H112</f>
        <v>0</v>
      </c>
    </row>
    <row r="115" spans="1:8" hidden="1">
      <c r="A115" s="32" t="s">
        <v>105</v>
      </c>
      <c r="B115" s="22">
        <v>250</v>
      </c>
      <c r="C115" s="33" t="s">
        <v>106</v>
      </c>
      <c r="D115" s="81">
        <f>ХП!D113+Председ!D113+Админ!D118+Алкаголь!D113+'Воинск учет'!D113</f>
        <v>0</v>
      </c>
      <c r="E115" s="81">
        <f>ХП!E113+Председ!E113+Админ!E118+Алкаголь!E113+'Воинск учет'!E113</f>
        <v>0</v>
      </c>
      <c r="F115" s="81">
        <f>ХП!F113+Председ!F113+Админ!F118+Алкаголь!F113+'Воинск учет'!F113</f>
        <v>0</v>
      </c>
      <c r="G115" s="81">
        <f>ХП!G113+Председ!G113+Админ!G118+Алкаголь!G113+'Воинск учет'!G113</f>
        <v>0</v>
      </c>
      <c r="H115" s="81">
        <f>ХП!H113+Председ!H113+Админ!H118+Алкаголь!H113+'Воинск учет'!H113</f>
        <v>0</v>
      </c>
    </row>
    <row r="116" spans="1:8" hidden="1">
      <c r="A116" s="34" t="s">
        <v>107</v>
      </c>
      <c r="B116" s="27">
        <v>251</v>
      </c>
      <c r="C116" s="29" t="s">
        <v>108</v>
      </c>
      <c r="D116" s="81">
        <f>ХП!D114+Председ!D114+Админ!D119+Алкаголь!D114+'Воинск учет'!D114</f>
        <v>0</v>
      </c>
      <c r="E116" s="81">
        <f>ХП!E114+Председ!E114+Админ!E119+Алкаголь!E114+'Воинск учет'!E114</f>
        <v>0</v>
      </c>
      <c r="F116" s="81">
        <f>ХП!F114+Председ!F114+Админ!F119+Алкаголь!F114+'Воинск учет'!F114</f>
        <v>0</v>
      </c>
      <c r="G116" s="81">
        <f>ХП!G114+Председ!G114+Админ!G119+Алкаголь!G114+'Воинск учет'!G114</f>
        <v>0</v>
      </c>
      <c r="H116" s="81">
        <f>ХП!H114+Председ!H114+Админ!H119+Алкаголь!H114+'Воинск учет'!H114</f>
        <v>0</v>
      </c>
    </row>
    <row r="117" spans="1:8" ht="31.5" hidden="1">
      <c r="A117" s="34" t="s">
        <v>109</v>
      </c>
      <c r="B117" s="27">
        <v>252</v>
      </c>
      <c r="C117" s="29" t="s">
        <v>110</v>
      </c>
      <c r="D117" s="81">
        <f>ХП!D115+Председ!D115+Админ!D120+Алкаголь!D115+'Воинск учет'!D115</f>
        <v>0</v>
      </c>
      <c r="E117" s="81">
        <f>ХП!E115+Председ!E115+Админ!E120+Алкаголь!E115+'Воинск учет'!E115</f>
        <v>0</v>
      </c>
      <c r="F117" s="81">
        <f>ХП!F115+Председ!F115+Админ!F120+Алкаголь!F115+'Воинск учет'!F115</f>
        <v>0</v>
      </c>
      <c r="G117" s="81">
        <f>ХП!G115+Председ!G115+Админ!G120+Алкаголь!G115+'Воинск учет'!G115</f>
        <v>0</v>
      </c>
      <c r="H117" s="81">
        <f>ХП!H115+Председ!H115+Админ!H120+Алкаголь!H115+'Воинск учет'!H115</f>
        <v>0</v>
      </c>
    </row>
    <row r="118" spans="1:8" hidden="1">
      <c r="A118" s="34" t="s">
        <v>111</v>
      </c>
      <c r="B118" s="27">
        <v>253</v>
      </c>
      <c r="C118" s="29" t="s">
        <v>112</v>
      </c>
      <c r="D118" s="81">
        <f>ХП!D116+Председ!D116+Админ!D121+Алкаголь!D116+'Воинск учет'!D116</f>
        <v>0</v>
      </c>
      <c r="E118" s="81">
        <f>ХП!E116+Председ!E116+Админ!E121+Алкаголь!E116+'Воинск учет'!E116</f>
        <v>0</v>
      </c>
      <c r="F118" s="81">
        <f>ХП!F116+Председ!F116+Админ!F121+Алкаголь!F116+'Воинск учет'!F116</f>
        <v>0</v>
      </c>
      <c r="G118" s="81">
        <f>ХП!G116+Председ!G116+Админ!G121+Алкаголь!G116+'Воинск учет'!G116</f>
        <v>0</v>
      </c>
      <c r="H118" s="81">
        <f>ХП!H116+Председ!H116+Админ!H121+Алкаголь!H116+'Воинск учет'!H116</f>
        <v>0</v>
      </c>
    </row>
    <row r="119" spans="1:8" hidden="1">
      <c r="A119" s="32" t="s">
        <v>113</v>
      </c>
      <c r="B119" s="22">
        <v>260</v>
      </c>
      <c r="C119" s="33">
        <v>26000</v>
      </c>
      <c r="D119" s="81">
        <f>ХП!D117+Председ!D117+Админ!D122+Алкаголь!D117+'Воинск учет'!D117</f>
        <v>0</v>
      </c>
      <c r="E119" s="81">
        <f>ХП!E117+Председ!E117+Админ!E122+Алкаголь!E117+'Воинск учет'!E117</f>
        <v>0</v>
      </c>
      <c r="F119" s="81">
        <f>ХП!F117+Председ!F117+Админ!F122+Алкаголь!F117+'Воинск учет'!F117</f>
        <v>0</v>
      </c>
      <c r="G119" s="81">
        <f>ХП!G117+Председ!G117+Админ!G122+Алкаголь!G117+'Воинск учет'!G117</f>
        <v>0</v>
      </c>
      <c r="H119" s="81">
        <f>ХП!H117+Председ!H117+Админ!H122+Алкаголь!H117+'Воинск учет'!H117</f>
        <v>0</v>
      </c>
    </row>
    <row r="120" spans="1:8" ht="31.5" hidden="1">
      <c r="A120" s="34" t="s">
        <v>114</v>
      </c>
      <c r="B120" s="27">
        <v>261</v>
      </c>
      <c r="C120" s="29">
        <v>26100</v>
      </c>
      <c r="D120" s="81">
        <f>ХП!D118+Председ!D118+Админ!D123+Алкаголь!D118+'Воинск учет'!D118</f>
        <v>0</v>
      </c>
      <c r="E120" s="81">
        <f>ХП!E118+Председ!E118+Админ!E123+Алкаголь!E118+'Воинск учет'!E118</f>
        <v>0</v>
      </c>
      <c r="F120" s="81">
        <f>ХП!F118+Председ!F118+Админ!F123+Алкаголь!F118+'Воинск учет'!F118</f>
        <v>0</v>
      </c>
      <c r="G120" s="81">
        <f>ХП!G118+Председ!G118+Админ!G123+Алкаголь!G118+'Воинск учет'!G118</f>
        <v>0</v>
      </c>
      <c r="H120" s="81">
        <f>ХП!H118+Председ!H118+Админ!H123+Алкаголь!H118+'Воинск учет'!H118</f>
        <v>0</v>
      </c>
    </row>
    <row r="121" spans="1:8" hidden="1">
      <c r="A121" s="34" t="s">
        <v>115</v>
      </c>
      <c r="B121" s="27">
        <v>262</v>
      </c>
      <c r="C121" s="29">
        <v>26200</v>
      </c>
      <c r="D121" s="81">
        <f>ХП!D119+Председ!D119+Админ!D124+Алкаголь!D119+'Воинск учет'!D119</f>
        <v>0</v>
      </c>
      <c r="E121" s="81">
        <f>ХП!E119+Председ!E119+Админ!E124+Алкаголь!E119+'Воинск учет'!E119</f>
        <v>0</v>
      </c>
      <c r="F121" s="81">
        <f>ХП!F119+Председ!F119+Админ!F124+Алкаголь!F119+'Воинск учет'!F119</f>
        <v>0</v>
      </c>
      <c r="G121" s="81">
        <f>ХП!G119+Председ!G119+Админ!G124+Алкаголь!G119+'Воинск учет'!G119</f>
        <v>0</v>
      </c>
      <c r="H121" s="81">
        <f>ХП!H119+Председ!H119+Админ!H124+Алкаголь!H119+'Воинск учет'!H119</f>
        <v>0</v>
      </c>
    </row>
    <row r="122" spans="1:8" hidden="1">
      <c r="A122" s="28" t="s">
        <v>116</v>
      </c>
      <c r="B122" s="27"/>
      <c r="C122" s="29">
        <v>26201</v>
      </c>
      <c r="D122" s="81">
        <f>ХП!D120+Председ!D120+Админ!D125+Алкаголь!D120+'Воинск учет'!D120</f>
        <v>0</v>
      </c>
      <c r="E122" s="81">
        <f>ХП!E120+Председ!E120+Админ!E125+Алкаголь!E120+'Воинск учет'!E120</f>
        <v>0</v>
      </c>
      <c r="F122" s="81">
        <f>ХП!F120+Председ!F120+Админ!F125+Алкаголь!F120+'Воинск учет'!F120</f>
        <v>0</v>
      </c>
      <c r="G122" s="81">
        <f>ХП!G120+Председ!G120+Админ!G125+Алкаголь!G120+'Воинск учет'!G120</f>
        <v>0</v>
      </c>
      <c r="H122" s="81">
        <f>ХП!H120+Председ!H120+Админ!H125+Алкаголь!H120+'Воинск учет'!H120</f>
        <v>0</v>
      </c>
    </row>
    <row r="123" spans="1:8" ht="31.5" hidden="1">
      <c r="A123" s="34" t="s">
        <v>117</v>
      </c>
      <c r="B123" s="27">
        <v>263</v>
      </c>
      <c r="C123" s="29" t="s">
        <v>118</v>
      </c>
      <c r="D123" s="81">
        <f>ХП!D121+Председ!D121+Админ!D126+Алкаголь!D121+'Воинск учет'!D121</f>
        <v>0</v>
      </c>
      <c r="E123" s="81">
        <f>ХП!E121+Председ!E121+Админ!E126+Алкаголь!E121+'Воинск учет'!E121</f>
        <v>0</v>
      </c>
      <c r="F123" s="81">
        <f>ХП!F121+Председ!F121+Админ!F126+Алкаголь!F121+'Воинск учет'!F121</f>
        <v>0</v>
      </c>
      <c r="G123" s="81">
        <f>ХП!G121+Председ!G121+Админ!G126+Алкаголь!G121+'Воинск учет'!G121</f>
        <v>0</v>
      </c>
      <c r="H123" s="81">
        <f>ХП!H121+Председ!H121+Админ!H126+Алкаголь!H121+'Воинск учет'!H121</f>
        <v>0</v>
      </c>
    </row>
    <row r="124" spans="1:8">
      <c r="A124" s="32" t="s">
        <v>119</v>
      </c>
      <c r="B124" s="22">
        <v>244</v>
      </c>
      <c r="C124" s="33">
        <v>29000</v>
      </c>
      <c r="D124" s="81">
        <f>ХП!D122+Председ!D122+Админ!D127+Алкаголь!D122+'Воинск учет'!D122</f>
        <v>20</v>
      </c>
      <c r="E124" s="81">
        <f>ХП!E122+Председ!E122+Админ!E127+Алкаголь!E122+'Воинск учет'!E122</f>
        <v>2</v>
      </c>
      <c r="F124" s="81">
        <f>ХП!F122+Председ!F122+Админ!F127+Алкаголь!F122+'Воинск учет'!F122</f>
        <v>2</v>
      </c>
      <c r="G124" s="81">
        <f>ХП!G122+Председ!G122+Админ!G127+Алкаголь!G122+'Воинск учет'!G122</f>
        <v>2</v>
      </c>
      <c r="H124" s="81">
        <f>ХП!H122+Председ!H122+Админ!H127+Алкаголь!H122+'Воинск учет'!H122</f>
        <v>14</v>
      </c>
    </row>
    <row r="125" spans="1:8">
      <c r="A125" s="28" t="s">
        <v>120</v>
      </c>
      <c r="B125" s="27"/>
      <c r="C125" s="29">
        <v>29001</v>
      </c>
      <c r="D125" s="81">
        <f>ХП!D123+Председ!D123+Админ!D128+Алкаголь!D123+'Воинск учет'!D123</f>
        <v>0</v>
      </c>
      <c r="E125" s="81">
        <f>ХП!E123+Председ!E123+Админ!E128+Алкаголь!E123+'Воинск учет'!E123</f>
        <v>0</v>
      </c>
      <c r="F125" s="81">
        <f>ХП!F123+Председ!F123+Админ!F128+Алкаголь!F123+'Воинск учет'!F123</f>
        <v>0</v>
      </c>
      <c r="G125" s="81">
        <f>ХП!G123+Председ!G123+Админ!G128+Алкаголь!G123+'Воинск учет'!G123</f>
        <v>0</v>
      </c>
      <c r="H125" s="81">
        <f>ХП!H123+Председ!H123+Админ!H128+Алкаголь!H123+'Воинск учет'!H123</f>
        <v>0</v>
      </c>
    </row>
    <row r="126" spans="1:8">
      <c r="A126" s="28" t="s">
        <v>121</v>
      </c>
      <c r="B126" s="27"/>
      <c r="C126" s="29">
        <v>29002</v>
      </c>
      <c r="D126" s="81">
        <f>ХП!D124+Председ!D124+Админ!D129+Алкаголь!D124+'Воинск учет'!D124</f>
        <v>0</v>
      </c>
      <c r="E126" s="81">
        <f>ХП!E124+Председ!E124+Админ!E129+Алкаголь!E124+'Воинск учет'!E124</f>
        <v>0</v>
      </c>
      <c r="F126" s="81">
        <f>ХП!F124+Председ!F124+Админ!F129+Алкаголь!F124+'Воинск учет'!F124</f>
        <v>0</v>
      </c>
      <c r="G126" s="81">
        <f>ХП!G124+Председ!G124+Админ!G129+Алкаголь!G124+'Воинск учет'!G124</f>
        <v>0</v>
      </c>
      <c r="H126" s="81">
        <f>ХП!H124+Председ!H124+Админ!H129+Алкаголь!H124+'Воинск учет'!H124</f>
        <v>0</v>
      </c>
    </row>
    <row r="127" spans="1:8">
      <c r="A127" s="28" t="s">
        <v>122</v>
      </c>
      <c r="B127" s="27"/>
      <c r="C127" s="29">
        <v>29003</v>
      </c>
      <c r="D127" s="81">
        <f>ХП!D125+Председ!D125+Админ!D130+Алкаголь!D125+'Воинск учет'!D125</f>
        <v>0</v>
      </c>
      <c r="E127" s="81">
        <f>ХП!E125+Председ!E125+Админ!E130+Алкаголь!E125+'Воинск учет'!E125</f>
        <v>0</v>
      </c>
      <c r="F127" s="81">
        <f>ХП!F125+Председ!F125+Админ!F130+Алкаголь!F125+'Воинск учет'!F125</f>
        <v>0</v>
      </c>
      <c r="G127" s="81">
        <f>ХП!G125+Председ!G125+Админ!G130+Алкаголь!G125+'Воинск учет'!G125</f>
        <v>0</v>
      </c>
      <c r="H127" s="81">
        <f>ХП!H125+Председ!H125+Админ!H130+Алкаголь!H125+'Воинск учет'!H125</f>
        <v>0</v>
      </c>
    </row>
    <row r="128" spans="1:8">
      <c r="A128" s="28" t="s">
        <v>123</v>
      </c>
      <c r="B128" s="27"/>
      <c r="C128" s="29">
        <v>29004</v>
      </c>
      <c r="D128" s="81">
        <f>ХП!D126+Председ!D126+Админ!D131+Алкаголь!D126+'Воинск учет'!D126</f>
        <v>0</v>
      </c>
      <c r="E128" s="81">
        <f>ХП!E126+Председ!E126+Админ!E131+Алкаголь!E126+'Воинск учет'!E126</f>
        <v>0</v>
      </c>
      <c r="F128" s="81">
        <f>ХП!F126+Председ!F126+Админ!F131+Алкаголь!F126+'Воинск учет'!F126</f>
        <v>0</v>
      </c>
      <c r="G128" s="81">
        <f>ХП!G126+Председ!G126+Админ!G131+Алкаголь!G126+'Воинск учет'!G126</f>
        <v>0</v>
      </c>
      <c r="H128" s="81">
        <f>ХП!H126+Председ!H126+Админ!H131+Алкаголь!H126+'Воинск учет'!H126</f>
        <v>0</v>
      </c>
    </row>
    <row r="129" spans="1:8">
      <c r="A129" s="28" t="s">
        <v>124</v>
      </c>
      <c r="B129" s="27"/>
      <c r="C129" s="29">
        <v>29005</v>
      </c>
      <c r="D129" s="81">
        <f>ХП!D127+Председ!D127+Админ!D132+Алкаголь!D127+'Воинск учет'!D127</f>
        <v>0</v>
      </c>
      <c r="E129" s="81">
        <f>ХП!E127+Председ!E127+Админ!E132+Алкаголь!E127+'Воинск учет'!E127</f>
        <v>0</v>
      </c>
      <c r="F129" s="81">
        <f>ХП!F127+Председ!F127+Админ!F132+Алкаголь!F127+'Воинск учет'!F127</f>
        <v>0</v>
      </c>
      <c r="G129" s="81">
        <f>ХП!G127+Председ!G127+Админ!G132+Алкаголь!G127+'Воинск учет'!G127</f>
        <v>0</v>
      </c>
      <c r="H129" s="81">
        <f>ХП!H127+Председ!H127+Админ!H132+Алкаголь!H127+'Воинск учет'!H127</f>
        <v>0</v>
      </c>
    </row>
    <row r="130" spans="1:8">
      <c r="A130" s="28" t="s">
        <v>125</v>
      </c>
      <c r="B130" s="27"/>
      <c r="C130" s="29" t="s">
        <v>126</v>
      </c>
      <c r="D130" s="81">
        <f>ХП!D128+Председ!D128+Админ!D133+Алкаголь!D128+'Воинск учет'!D128</f>
        <v>0</v>
      </c>
      <c r="E130" s="81">
        <f>ХП!E128+Председ!E128+Админ!E133+Алкаголь!E128+'Воинск учет'!E128</f>
        <v>0</v>
      </c>
      <c r="F130" s="81">
        <f>ХП!F128+Председ!F128+Админ!F133+Алкаголь!F128+'Воинск учет'!F128</f>
        <v>0</v>
      </c>
      <c r="G130" s="81">
        <f>ХП!G128+Председ!G128+Админ!G133+Алкаголь!G128+'Воинск учет'!G128</f>
        <v>0</v>
      </c>
      <c r="H130" s="81">
        <f>ХП!H128+Председ!H128+Админ!H133+Алкаголь!H128+'Воинск учет'!H128</f>
        <v>0</v>
      </c>
    </row>
    <row r="131" spans="1:8">
      <c r="A131" s="28" t="s">
        <v>127</v>
      </c>
      <c r="B131" s="27"/>
      <c r="C131" s="29" t="s">
        <v>128</v>
      </c>
      <c r="D131" s="81">
        <f>ХП!D129+Председ!D129+Админ!D134+Алкаголь!D129+'Воинск учет'!D129</f>
        <v>20</v>
      </c>
      <c r="E131" s="81">
        <f>ХП!E129+Председ!E129+Админ!E134+Алкаголь!E129+'Воинск учет'!E129</f>
        <v>2</v>
      </c>
      <c r="F131" s="81">
        <f>ХП!F129+Председ!F129+Админ!F134+Алкаголь!F129+'Воинск учет'!F129</f>
        <v>2</v>
      </c>
      <c r="G131" s="81">
        <f>ХП!G129+Председ!G129+Админ!G134+Алкаголь!G129+'Воинск учет'!G129</f>
        <v>2</v>
      </c>
      <c r="H131" s="81">
        <f>ХП!H129+Председ!H129+Админ!H134+Алкаголь!H129+'Воинск учет'!H129</f>
        <v>14</v>
      </c>
    </row>
    <row r="132" spans="1:8">
      <c r="A132" s="64" t="s">
        <v>129</v>
      </c>
      <c r="B132" s="54">
        <v>244</v>
      </c>
      <c r="C132" s="53">
        <v>30000</v>
      </c>
      <c r="D132" s="81">
        <f>ХП!D130+Председ!D130+Админ!D135+Алкаголь!D130+'Воинск учет'!D130</f>
        <v>189.12899999999999</v>
      </c>
      <c r="E132" s="81">
        <f>ХП!E130+Председ!E130+Админ!E135+Алкаголь!E130+'Воинск учет'!E130</f>
        <v>41.576999999999998</v>
      </c>
      <c r="F132" s="81">
        <f>ХП!F130+Председ!F130+Админ!F135+Алкаголь!F130+'Воинск учет'!F130</f>
        <v>48.401999999999994</v>
      </c>
      <c r="G132" s="81">
        <f>ХП!G130+Председ!G130+Админ!G135+Алкаголь!G130+'Воинск учет'!G130</f>
        <v>28.401999999999997</v>
      </c>
      <c r="H132" s="81">
        <f>ХП!H130+Председ!H130+Админ!H135+Алкаголь!H130+'Воинск учет'!H130</f>
        <v>54.393999999999998</v>
      </c>
    </row>
    <row r="133" spans="1:8">
      <c r="A133" s="34" t="s">
        <v>130</v>
      </c>
      <c r="B133" s="27">
        <v>244</v>
      </c>
      <c r="C133" s="29">
        <v>31000</v>
      </c>
      <c r="D133" s="81">
        <f>ХП!D131+Председ!D131+Админ!D136+Алкаголь!D131+'Воинск учет'!D131</f>
        <v>15</v>
      </c>
      <c r="E133" s="81">
        <f>ХП!E131+Председ!E131+Админ!E136+Алкаголь!E131+'Воинск учет'!E131</f>
        <v>0</v>
      </c>
      <c r="F133" s="81">
        <f>ХП!F131+Председ!F131+Админ!F136+Алкаголь!F131+'Воинск учет'!F131</f>
        <v>10</v>
      </c>
      <c r="G133" s="81">
        <f>ХП!G131+Председ!G131+Админ!G136+Алкаголь!G131+'Воинск учет'!G131</f>
        <v>5</v>
      </c>
      <c r="H133" s="81">
        <f>ХП!H131+Председ!H131+Админ!H136+Алкаголь!H131+'Воинск учет'!H131</f>
        <v>0</v>
      </c>
    </row>
    <row r="134" spans="1:8">
      <c r="A134" s="28" t="s">
        <v>131</v>
      </c>
      <c r="B134" s="27"/>
      <c r="C134" s="29">
        <v>31001</v>
      </c>
      <c r="D134" s="81">
        <f>ХП!D132+Председ!D132+Админ!D137+Алкаголь!D132+'Воинск учет'!D132</f>
        <v>0</v>
      </c>
      <c r="E134" s="81">
        <f>ХП!E132+Председ!E132+Админ!E137+Алкаголь!E132+'Воинск учет'!E132</f>
        <v>0</v>
      </c>
      <c r="F134" s="81">
        <f>ХП!F132+Председ!F132+Админ!F137+Алкаголь!F132+'Воинск учет'!F132</f>
        <v>0</v>
      </c>
      <c r="G134" s="81">
        <f>ХП!G132+Председ!G132+Админ!G137+Алкаголь!G132+'Воинск учет'!G132</f>
        <v>0</v>
      </c>
      <c r="H134" s="81">
        <f>ХП!H132+Председ!H132+Админ!H137+Алкаголь!H132+'Воинск учет'!H132</f>
        <v>0</v>
      </c>
    </row>
    <row r="135" spans="1:8" ht="45">
      <c r="A135" s="28" t="s">
        <v>237</v>
      </c>
      <c r="B135" s="27"/>
      <c r="C135" s="29">
        <v>31002</v>
      </c>
      <c r="D135" s="81">
        <f>ХП!D133+Председ!D133+Админ!D138+Алкаголь!D133+'Воинск учет'!D133</f>
        <v>0</v>
      </c>
      <c r="E135" s="81">
        <f>ХП!E133+Председ!E133+Админ!E138+Алкаголь!E133+'Воинск учет'!E133</f>
        <v>0</v>
      </c>
      <c r="F135" s="81">
        <f>ХП!F133+Председ!F133+Админ!F138+Алкаголь!F133+'Воинск учет'!F133</f>
        <v>0</v>
      </c>
      <c r="G135" s="81">
        <f>ХП!G133+Председ!G133+Админ!G138+Алкаголь!G133+'Воинск учет'!G133</f>
        <v>0</v>
      </c>
      <c r="H135" s="81">
        <f>ХП!H133+Председ!H133+Админ!H138+Алкаголь!H133+'Воинск учет'!H133</f>
        <v>0</v>
      </c>
    </row>
    <row r="136" spans="1:8" ht="30">
      <c r="A136" s="28" t="s">
        <v>132</v>
      </c>
      <c r="B136" s="27"/>
      <c r="C136" s="29">
        <v>31003</v>
      </c>
      <c r="D136" s="81">
        <f>ХП!D134+Председ!D134+Админ!D139+Алкаголь!D134+'Воинск учет'!D134</f>
        <v>0</v>
      </c>
      <c r="E136" s="81">
        <f>ХП!E134+Председ!E134+Админ!E139+Алкаголь!E134+'Воинск учет'!E134</f>
        <v>0</v>
      </c>
      <c r="F136" s="81">
        <f>ХП!F134+Председ!F134+Админ!F139+Алкаголь!F134+'Воинск учет'!F134</f>
        <v>0</v>
      </c>
      <c r="G136" s="81">
        <f>ХП!G134+Председ!G134+Админ!G139+Алкаголь!G134+'Воинск учет'!G134</f>
        <v>0</v>
      </c>
      <c r="H136" s="81">
        <f>ХП!H134+Председ!H134+Админ!H139+Алкаголь!H134+'Воинск учет'!H134</f>
        <v>0</v>
      </c>
    </row>
    <row r="137" spans="1:8">
      <c r="A137" s="28" t="s">
        <v>133</v>
      </c>
      <c r="B137" s="27"/>
      <c r="C137" s="29">
        <v>31004</v>
      </c>
      <c r="D137" s="81">
        <f>ХП!D135+Председ!D135+Админ!D140+Алкаголь!D135+'Воинск учет'!D135</f>
        <v>0</v>
      </c>
      <c r="E137" s="81">
        <f>ХП!E135+Председ!E135+Админ!E140+Алкаголь!E135+'Воинск учет'!E135</f>
        <v>0</v>
      </c>
      <c r="F137" s="81">
        <f>ХП!F135+Председ!F135+Админ!F140+Алкаголь!F135+'Воинск учет'!F135</f>
        <v>0</v>
      </c>
      <c r="G137" s="81">
        <f>ХП!G135+Председ!G135+Админ!G140+Алкаголь!G135+'Воинск учет'!G135</f>
        <v>0</v>
      </c>
      <c r="H137" s="81">
        <f>ХП!H135+Председ!H135+Админ!H140+Алкаголь!H135+'Воинск учет'!H135</f>
        <v>0</v>
      </c>
    </row>
    <row r="138" spans="1:8">
      <c r="A138" s="28" t="s">
        <v>134</v>
      </c>
      <c r="B138" s="27"/>
      <c r="C138" s="29">
        <v>31005</v>
      </c>
      <c r="D138" s="81">
        <f>ХП!D136+Председ!D136+Админ!D141+Алкаголь!D136+'Воинск учет'!D136</f>
        <v>0</v>
      </c>
      <c r="E138" s="81">
        <f>ХП!E136+Председ!E136+Админ!E141+Алкаголь!E136+'Воинск учет'!E136</f>
        <v>0</v>
      </c>
      <c r="F138" s="81">
        <f>ХП!F136+Председ!F136+Админ!F141+Алкаголь!F136+'Воинск учет'!F136</f>
        <v>0</v>
      </c>
      <c r="G138" s="81">
        <f>ХП!G136+Председ!G136+Админ!G141+Алкаголь!G136+'Воинск учет'!G136</f>
        <v>0</v>
      </c>
      <c r="H138" s="81">
        <f>ХП!H136+Председ!H136+Админ!H141+Алкаголь!H136+'Воинск учет'!H136</f>
        <v>0</v>
      </c>
    </row>
    <row r="139" spans="1:8">
      <c r="A139" s="28" t="s">
        <v>135</v>
      </c>
      <c r="B139" s="27"/>
      <c r="C139" s="29">
        <v>31006</v>
      </c>
      <c r="D139" s="81">
        <f>ХП!D137+Председ!D137+Админ!D142+Алкаголь!D137+'Воинск учет'!D137</f>
        <v>0</v>
      </c>
      <c r="E139" s="81">
        <f>ХП!E137+Председ!E137+Админ!E142+Алкаголь!E137+'Воинск учет'!E137</f>
        <v>0</v>
      </c>
      <c r="F139" s="81">
        <f>ХП!F137+Председ!F137+Админ!F142+Алкаголь!F137+'Воинск учет'!F137</f>
        <v>0</v>
      </c>
      <c r="G139" s="81">
        <f>ХП!G137+Председ!G137+Админ!G142+Алкаголь!G137+'Воинск учет'!G137</f>
        <v>0</v>
      </c>
      <c r="H139" s="81">
        <f>ХП!H137+Председ!H137+Админ!H142+Алкаголь!H137+'Воинск учет'!H137</f>
        <v>0</v>
      </c>
    </row>
    <row r="140" spans="1:8">
      <c r="A140" s="28" t="s">
        <v>349</v>
      </c>
      <c r="B140" s="27"/>
      <c r="C140" s="29" t="s">
        <v>137</v>
      </c>
      <c r="D140" s="81">
        <f>ХП!D138+Председ!D138+Админ!D143+Алкаголь!D138+'Воинск учет'!D138</f>
        <v>5</v>
      </c>
      <c r="E140" s="81">
        <f>ХП!E138+Председ!E138+Админ!E143+Алкаголь!E138+'Воинск учет'!E138</f>
        <v>0</v>
      </c>
      <c r="F140" s="81">
        <f>ХП!F138+Председ!F138+Админ!F143+Алкаголь!F138+'Воинск учет'!F138</f>
        <v>5</v>
      </c>
      <c r="G140" s="81">
        <f>ХП!G138+Председ!G138+Админ!G143+Алкаголь!G138+'Воинск учет'!G138</f>
        <v>0</v>
      </c>
      <c r="H140" s="81">
        <f>ХП!H138+Председ!H138+Админ!H143+Алкаголь!H138+'Воинск учет'!H138</f>
        <v>0</v>
      </c>
    </row>
    <row r="141" spans="1:8">
      <c r="A141" s="28" t="s">
        <v>333</v>
      </c>
      <c r="B141" s="27"/>
      <c r="C141" s="29" t="s">
        <v>139</v>
      </c>
      <c r="D141" s="81">
        <f>ХП!D139+Председ!D139+Админ!D144+Алкаголь!D139+'Воинск учет'!D139</f>
        <v>10</v>
      </c>
      <c r="E141" s="81">
        <f>ХП!E139+Председ!E139+Админ!E144+Алкаголь!E139+'Воинск учет'!E139</f>
        <v>0</v>
      </c>
      <c r="F141" s="81">
        <f>ХП!F139+Председ!F139+Админ!F144+Алкаголь!F139+'Воинск учет'!F139</f>
        <v>5</v>
      </c>
      <c r="G141" s="81">
        <f>ХП!G139+Председ!G139+Админ!G144+Алкаголь!G139+'Воинск учет'!G139</f>
        <v>5</v>
      </c>
      <c r="H141" s="81">
        <f>ХП!H139+Председ!H139+Админ!H144+Алкаголь!H139+'Воинск учет'!H139</f>
        <v>0</v>
      </c>
    </row>
    <row r="142" spans="1:8">
      <c r="A142" s="34" t="s">
        <v>140</v>
      </c>
      <c r="B142" s="27">
        <v>244</v>
      </c>
      <c r="C142" s="29" t="s">
        <v>141</v>
      </c>
      <c r="D142" s="81">
        <f>ХП!D140+Председ!D140+Админ!D145+Алкаголь!D140+'Воинск учет'!D140</f>
        <v>0</v>
      </c>
      <c r="E142" s="81">
        <f>ХП!E140+Председ!E140+Админ!E145+Алкаголь!E140+'Воинск учет'!E140</f>
        <v>0</v>
      </c>
      <c r="F142" s="81">
        <f>ХП!F140+Председ!F140+Админ!F145+Алкаголь!F140+'Воинск учет'!F140</f>
        <v>0</v>
      </c>
      <c r="G142" s="81">
        <f>ХП!G140+Председ!G140+Админ!G145+Алкаголь!G140+'Воинск учет'!G140</f>
        <v>0</v>
      </c>
      <c r="H142" s="81">
        <f>ХП!H140+Председ!H140+Админ!H145+Алкаголь!H140+'Воинск учет'!H140</f>
        <v>0</v>
      </c>
    </row>
    <row r="143" spans="1:8">
      <c r="A143" s="34" t="s">
        <v>142</v>
      </c>
      <c r="B143" s="27">
        <v>244</v>
      </c>
      <c r="C143" s="29">
        <v>34000</v>
      </c>
      <c r="D143" s="81">
        <f>ХП!D141+Председ!D141+Админ!D146+Алкаголь!D141+'Воинск учет'!D141</f>
        <v>174.12899999999999</v>
      </c>
      <c r="E143" s="81">
        <f>ХП!E141+Председ!E141+Админ!E146+Алкаголь!E141+'Воинск учет'!E141</f>
        <v>41.576999999999998</v>
      </c>
      <c r="F143" s="81">
        <f>ХП!F141+Председ!F141+Админ!F146+Алкаголь!F141+'Воинск учет'!F141</f>
        <v>38.401999999999994</v>
      </c>
      <c r="G143" s="81">
        <f>ХП!G141+Председ!G141+Админ!G146+Алкаголь!G141+'Воинск учет'!G141</f>
        <v>23.401999999999997</v>
      </c>
      <c r="H143" s="81">
        <f>ХП!H141+Председ!H141+Админ!H146+Алкаголь!H141+'Воинск учет'!H141</f>
        <v>54.393999999999998</v>
      </c>
    </row>
    <row r="144" spans="1:8" ht="30">
      <c r="A144" s="28" t="s">
        <v>329</v>
      </c>
      <c r="B144" s="27"/>
      <c r="C144" s="29">
        <v>34001</v>
      </c>
      <c r="D144" s="81">
        <f>ХП!D142+Председ!D142+Админ!D147+Алкаголь!D142+'Воинск учет'!D142</f>
        <v>22.2</v>
      </c>
      <c r="E144" s="81">
        <f>ХП!E142+Председ!E142+Админ!E147+Алкаголь!E142+'Воинск учет'!E142</f>
        <v>5.3</v>
      </c>
      <c r="F144" s="81">
        <f>ХП!F142+Председ!F142+Админ!F147+Алкаголь!F142+'Воинск учет'!F142</f>
        <v>5.3</v>
      </c>
      <c r="G144" s="81">
        <f>ХП!G142+Председ!G142+Админ!G147+Алкаголь!G142+'Воинск учет'!G142</f>
        <v>5.3</v>
      </c>
      <c r="H144" s="81">
        <f>ХП!H142+Председ!H142+Админ!H147+Алкаголь!H142+'Воинск учет'!H142</f>
        <v>6.3</v>
      </c>
    </row>
    <row r="145" spans="1:8">
      <c r="A145" s="28" t="s">
        <v>330</v>
      </c>
      <c r="B145" s="27"/>
      <c r="C145" s="29"/>
      <c r="D145" s="81">
        <f>ХП!D143+Председ!D143+Админ!D148+Алкаголь!D143+'Воинск учет'!D143</f>
        <v>5</v>
      </c>
      <c r="E145" s="81">
        <f>ХП!E143+Председ!E143+Админ!E148+Алкаголь!E143+'Воинск учет'!E143</f>
        <v>0</v>
      </c>
      <c r="F145" s="81">
        <f>ХП!F143+Председ!F143+Админ!F148+Алкаголь!F143+'Воинск учет'!F143</f>
        <v>0</v>
      </c>
      <c r="G145" s="81">
        <f>ХП!G143+Председ!G143+Админ!G148+Алкаголь!G143+'Воинск учет'!G143</f>
        <v>5</v>
      </c>
      <c r="H145" s="81">
        <f>ХП!H143+Председ!H143+Админ!H148+Алкаголь!H143+'Воинск учет'!H143</f>
        <v>0</v>
      </c>
    </row>
    <row r="146" spans="1:8">
      <c r="A146" s="28" t="s">
        <v>331</v>
      </c>
      <c r="B146" s="27"/>
      <c r="C146" s="29"/>
      <c r="D146" s="81">
        <f>ХП!D144+Председ!D144+Админ!D149+Алкаголь!D144+'Воинск учет'!D144</f>
        <v>20</v>
      </c>
      <c r="E146" s="81">
        <f>ХП!E144+Председ!E144+Админ!E149+Алкаголь!E144+'Воинск учет'!E144</f>
        <v>5</v>
      </c>
      <c r="F146" s="81">
        <f>ХП!F144+Председ!F144+Админ!F149+Алкаголь!F144+'Воинск учет'!F144</f>
        <v>5</v>
      </c>
      <c r="G146" s="81">
        <f>ХП!G144+Председ!G144+Админ!G149+Алкаголь!G144+'Воинск учет'!G144</f>
        <v>5</v>
      </c>
      <c r="H146" s="81">
        <f>ХП!H144+Председ!H144+Админ!H149+Алкаголь!H144+'Воинск учет'!H144</f>
        <v>5</v>
      </c>
    </row>
    <row r="147" spans="1:8">
      <c r="A147" s="28" t="s">
        <v>144</v>
      </c>
      <c r="B147" s="27"/>
      <c r="C147" s="29">
        <v>34002</v>
      </c>
      <c r="D147" s="81">
        <f>ХП!D145+Председ!D145+Админ!D150+Алкаголь!D143+'Воинск учет'!D145</f>
        <v>21.54</v>
      </c>
      <c r="E147" s="81">
        <f>ХП!E145+Председ!E145+Админ!E150+Алкаголь!E143+'Воинск учет'!E145</f>
        <v>5.3849999999999998</v>
      </c>
      <c r="F147" s="81">
        <f>ХП!F145+Председ!F145+Админ!F150+Алкаголь!F143+'Воинск учет'!F145</f>
        <v>5.3849999999999998</v>
      </c>
      <c r="G147" s="81">
        <f>ХП!G145+Председ!G145+Админ!G150+Алкаголь!G143+'Воинск учет'!G145</f>
        <v>5.3849999999999998</v>
      </c>
      <c r="H147" s="81">
        <f>ХП!H145+Председ!H145+Админ!H150+Алкаголь!H143+'Воинск учет'!H145</f>
        <v>5.3849999999999998</v>
      </c>
    </row>
    <row r="148" spans="1:8">
      <c r="A148" s="28" t="s">
        <v>145</v>
      </c>
      <c r="B148" s="27"/>
      <c r="C148" s="29">
        <v>34003</v>
      </c>
      <c r="D148" s="81">
        <f>ХП!D146+Председ!D146+Админ!D151+Алкаголь!D144+'Воинск учет'!D146</f>
        <v>20</v>
      </c>
      <c r="E148" s="81">
        <f>ХП!E146+Председ!E146+Админ!E151+Алкаголь!E144+'Воинск учет'!E146</f>
        <v>0</v>
      </c>
      <c r="F148" s="81">
        <f>ХП!F146+Председ!F146+Админ!F151+Алкаголь!F144+'Воинск учет'!F146</f>
        <v>10</v>
      </c>
      <c r="G148" s="81">
        <f>ХП!G146+Председ!G146+Админ!G151+Алкаголь!G144+'Воинск учет'!G146</f>
        <v>0</v>
      </c>
      <c r="H148" s="81">
        <f>ХП!H146+Председ!H146+Админ!H151+Алкаголь!H144+'Воинск учет'!H146</f>
        <v>10</v>
      </c>
    </row>
    <row r="149" spans="1:8" ht="30">
      <c r="A149" s="28" t="s">
        <v>146</v>
      </c>
      <c r="B149" s="27"/>
      <c r="C149" s="29">
        <v>34004</v>
      </c>
      <c r="D149" s="81">
        <f>ХП!D147+Председ!D147+Админ!D152+Алкаголь!D145+'Воинск учет'!D147</f>
        <v>20</v>
      </c>
      <c r="E149" s="81">
        <f>ХП!E147+Председ!E147+Админ!E152+Алкаголь!E145+'Воинск учет'!E147</f>
        <v>5</v>
      </c>
      <c r="F149" s="81">
        <f>ХП!F147+Председ!F147+Админ!F152+Алкаголь!F145+'Воинск учет'!F147</f>
        <v>5</v>
      </c>
      <c r="G149" s="81">
        <f>ХП!G147+Председ!G147+Админ!G152+Алкаголь!G145+'Воинск учет'!G147</f>
        <v>5</v>
      </c>
      <c r="H149" s="81">
        <f>ХП!H147+Председ!H147+Админ!H152+Алкаголь!H145+'Воинск учет'!H147</f>
        <v>5</v>
      </c>
    </row>
    <row r="150" spans="1:8" ht="30.75" customHeight="1">
      <c r="A150" s="28" t="s">
        <v>147</v>
      </c>
      <c r="B150" s="27"/>
      <c r="C150" s="29">
        <v>34005</v>
      </c>
      <c r="D150" s="81">
        <f>ХП!D148+Председ!D148+Админ!D153+Алкаголь!D146+'Воинск учет'!D148</f>
        <v>0</v>
      </c>
      <c r="E150" s="81">
        <f>ХП!E148+Председ!E148+Админ!E153+Алкаголь!E146+'Воинск учет'!E148</f>
        <v>0</v>
      </c>
      <c r="F150" s="81">
        <f>ХП!F148+Председ!F148+Админ!F153+Алкаголь!F146+'Воинск учет'!F148</f>
        <v>0</v>
      </c>
      <c r="G150" s="81">
        <f>ХП!G148+Председ!G148+Админ!G153+Алкаголь!G146+'Воинск учет'!G148</f>
        <v>0</v>
      </c>
      <c r="H150" s="81">
        <f>ХП!H148+Председ!H148+Админ!H153+Алкаголь!H146+'Воинск учет'!H148</f>
        <v>0</v>
      </c>
    </row>
    <row r="151" spans="1:8" ht="30">
      <c r="A151" s="28" t="s">
        <v>148</v>
      </c>
      <c r="B151" s="27"/>
      <c r="C151" s="29">
        <v>34006</v>
      </c>
      <c r="D151" s="81">
        <f>ХП!D149+Председ!D149+Админ!D154+Алкаголь!D147+'Воинск учет'!D149</f>
        <v>0</v>
      </c>
      <c r="E151" s="81">
        <f>ХП!E149+Председ!E149+Админ!E154+Алкаголь!E147+'Воинск учет'!E149</f>
        <v>0</v>
      </c>
      <c r="F151" s="81">
        <f>ХП!F149+Председ!F149+Админ!F154+Алкаголь!F147+'Воинск учет'!F149</f>
        <v>0</v>
      </c>
      <c r="G151" s="81">
        <f>ХП!G149+Председ!G149+Админ!G154+Алкаголь!G147+'Воинск учет'!G149</f>
        <v>0</v>
      </c>
      <c r="H151" s="81">
        <f>ХП!H149+Председ!H149+Админ!H154+Алкаголь!H147+'Воинск учет'!H149</f>
        <v>0</v>
      </c>
    </row>
    <row r="152" spans="1:8">
      <c r="A152" s="28" t="s">
        <v>149</v>
      </c>
      <c r="B152" s="27"/>
      <c r="C152" s="29">
        <v>34007</v>
      </c>
      <c r="D152" s="81">
        <f>ХП!D150+Председ!D150+Админ!D155+Алкаголь!D148+'Воинск учет'!D150</f>
        <v>0</v>
      </c>
      <c r="E152" s="81">
        <f>ХП!E150+Председ!E150+Админ!E155+Алкаголь!E148+'Воинск учет'!E150</f>
        <v>0</v>
      </c>
      <c r="F152" s="81">
        <f>ХП!F150+Председ!F150+Админ!F155+Алкаголь!F148+'Воинск учет'!F150</f>
        <v>0</v>
      </c>
      <c r="G152" s="81">
        <f>ХП!G150+Председ!G150+Админ!G155+Алкаголь!G148+'Воинск учет'!G150</f>
        <v>0</v>
      </c>
      <c r="H152" s="81">
        <f>ХП!H150+Председ!H150+Админ!H155+Алкаголь!H148+'Воинск учет'!H150</f>
        <v>0</v>
      </c>
    </row>
    <row r="153" spans="1:8">
      <c r="A153" s="28" t="s">
        <v>335</v>
      </c>
      <c r="B153" s="27"/>
      <c r="C153" s="29">
        <v>34007</v>
      </c>
      <c r="D153" s="81">
        <f>ХП!D151+Председ!D151+Админ!D156+Алкаголь!D149+'Воинск учет'!D151</f>
        <v>5</v>
      </c>
      <c r="E153" s="81">
        <f>ХП!E151+Председ!E151+Админ!E156+Алкаголь!E149+'Воинск учет'!E151</f>
        <v>1.25</v>
      </c>
      <c r="F153" s="81">
        <f>ХП!F151+Председ!F151+Админ!F156+Алкаголь!F149+'Воинск учет'!F151</f>
        <v>1.25</v>
      </c>
      <c r="G153" s="81">
        <f>ХП!G151+Председ!G151+Админ!G156+Алкаголь!G149+'Воинск учет'!G151</f>
        <v>1.25</v>
      </c>
      <c r="H153" s="81">
        <f>ХП!H151+Председ!H151+Админ!H156+Алкаголь!H149+'Воинск учет'!H151</f>
        <v>1.25</v>
      </c>
    </row>
    <row r="154" spans="1:8" ht="30">
      <c r="A154" s="28" t="s">
        <v>336</v>
      </c>
      <c r="B154" s="27"/>
      <c r="C154" s="29" t="s">
        <v>151</v>
      </c>
      <c r="D154" s="81">
        <f>ХП!D152+Председ!D152+Админ!D157+Алкаголь!D150+'Воинск учет'!D152</f>
        <v>25.870999999999999</v>
      </c>
      <c r="E154" s="81">
        <f>ХП!E152+Председ!E152+Админ!E157+Алкаголь!E150+'Воинск учет'!E152</f>
        <v>6.47</v>
      </c>
      <c r="F154" s="81">
        <f>ХП!F152+Председ!F152+Админ!F157+Алкаголь!F150+'Воинск учет'!F152</f>
        <v>6.4669999999999996</v>
      </c>
      <c r="G154" s="81">
        <f>ХП!G152+Председ!G152+Админ!G157+Алкаголь!G150+'Воинск учет'!G152</f>
        <v>6.4669999999999996</v>
      </c>
      <c r="H154" s="81">
        <f>ХП!H152+Председ!H152+Админ!H157+Алкаголь!H150+'Воинск учет'!H152</f>
        <v>6.4669999999999996</v>
      </c>
    </row>
    <row r="155" spans="1:8">
      <c r="A155" s="28" t="s">
        <v>152</v>
      </c>
      <c r="B155" s="27"/>
      <c r="C155" s="29" t="s">
        <v>153</v>
      </c>
      <c r="D155" s="81">
        <f>ХП!D153+Председ!D153+Админ!D158+Алкаголь!D151+'Воинск учет'!D153</f>
        <v>5</v>
      </c>
      <c r="E155" s="81">
        <f>ХП!E153+Председ!E153+Админ!E158+Алкаголь!E151+'Воинск учет'!E153</f>
        <v>0</v>
      </c>
      <c r="F155" s="81">
        <f>ХП!F153+Председ!F153+Админ!F158+Алкаголь!F151+'Воинск учет'!F153</f>
        <v>5</v>
      </c>
      <c r="G155" s="81">
        <f>ХП!G153+Председ!G153+Админ!G158+Алкаголь!G151+'Воинск учет'!G153</f>
        <v>0</v>
      </c>
      <c r="H155" s="81">
        <f>ХП!H153+Председ!H153+Админ!H158+Алкаголь!H151+'Воинск учет'!H153</f>
        <v>0</v>
      </c>
    </row>
    <row r="156" spans="1:8" ht="30">
      <c r="A156" s="28" t="s">
        <v>355</v>
      </c>
      <c r="B156" s="27"/>
      <c r="C156" s="29" t="s">
        <v>154</v>
      </c>
      <c r="D156" s="81">
        <f>ХП!D154+Председ!D154+Админ!D159+Алкаголь!D152+'Воинск учет'!D154</f>
        <v>38.164000000000001</v>
      </c>
      <c r="E156" s="81">
        <f>ХП!E154+Председ!E154+Админ!E159+Алкаголь!E152+'Воинск учет'!E154</f>
        <v>18.172000000000001</v>
      </c>
      <c r="F156" s="81">
        <f>ХП!F154+Председ!F154+Админ!F159+Алкаголь!F152+'Воинск учет'!F154</f>
        <v>0</v>
      </c>
      <c r="G156" s="81">
        <f>ХП!G154+Председ!G154+Админ!G159+Алкаголь!G152+'Воинск учет'!G154</f>
        <v>0</v>
      </c>
      <c r="H156" s="81">
        <f>ХП!H154+Председ!H154+Админ!H159+Алкаголь!H152+'Воинск учет'!H154</f>
        <v>19.992000000000001</v>
      </c>
    </row>
    <row r="157" spans="1:8" ht="24" customHeight="1">
      <c r="A157" s="28" t="s">
        <v>356</v>
      </c>
      <c r="B157" s="27"/>
      <c r="C157" s="29" t="s">
        <v>154</v>
      </c>
      <c r="D157" s="81">
        <f>Админ!D160</f>
        <v>16.353999999999999</v>
      </c>
      <c r="E157" s="81">
        <f>Админ!E160</f>
        <v>7.7869999999999999</v>
      </c>
      <c r="F157" s="81"/>
      <c r="G157" s="81"/>
      <c r="H157" s="81">
        <f>Админ!H160</f>
        <v>8.5670000000000002</v>
      </c>
    </row>
    <row r="158" spans="1:8">
      <c r="A158" s="32" t="s">
        <v>260</v>
      </c>
      <c r="B158" s="22">
        <v>800</v>
      </c>
      <c r="C158" s="33" t="s">
        <v>188</v>
      </c>
      <c r="D158" s="81">
        <f>ХП!D155+Председ!D155+Админ!D161+Алкаголь!D153+'Воинск учет'!D155</f>
        <v>13.165499999999998</v>
      </c>
      <c r="E158" s="81">
        <f>ХП!E155+Председ!E155+Админ!E161+Алкаголь!E153+'Воинск учет'!E155</f>
        <v>3.5069999999999997</v>
      </c>
      <c r="F158" s="81">
        <f>ХП!F155+Председ!F155+Админ!F161+Алкаголь!F153+'Воинск учет'!F155</f>
        <v>3.2195</v>
      </c>
      <c r="G158" s="81">
        <f>ХП!G155+Председ!G155+Админ!G161+Алкаголь!G153+'Воинск учет'!G155</f>
        <v>3.2195</v>
      </c>
      <c r="H158" s="81">
        <f>ХП!H155+Председ!H155+Админ!H161+Алкаголь!H153+'Воинск учет'!H155</f>
        <v>3.2195</v>
      </c>
    </row>
    <row r="159" spans="1:8">
      <c r="A159" s="82" t="s">
        <v>268</v>
      </c>
      <c r="B159" s="27">
        <v>850</v>
      </c>
      <c r="C159" s="29" t="s">
        <v>269</v>
      </c>
      <c r="D159" s="81">
        <f>ХП!D156+Председ!D156+Админ!D162+Алкаголь!D154+'Воинск учет'!D156</f>
        <v>13.165499999999998</v>
      </c>
      <c r="E159" s="81">
        <f>ХП!E156+Председ!E156+Админ!E162+Алкаголь!E154+'Воинск учет'!E156</f>
        <v>3.5069999999999997</v>
      </c>
      <c r="F159" s="81">
        <f>ХП!F156+Председ!F156+Админ!F162+Алкаголь!F154+'Воинск учет'!F156</f>
        <v>3.2195</v>
      </c>
      <c r="G159" s="81">
        <f>ХП!G156+Председ!G156+Админ!G162+Алкаголь!G154+'Воинск учет'!G156</f>
        <v>3.2195</v>
      </c>
      <c r="H159" s="81">
        <f>ХП!H156+Председ!H156+Админ!H162+Алкаголь!H154+'Воинск учет'!H156</f>
        <v>3.2195</v>
      </c>
    </row>
    <row r="160" spans="1:8" ht="31.5">
      <c r="A160" s="32" t="s">
        <v>262</v>
      </c>
      <c r="B160" s="27">
        <v>851</v>
      </c>
      <c r="C160" s="29" t="s">
        <v>270</v>
      </c>
      <c r="D160" s="81">
        <f>ХП!D157+Председ!D157+Админ!D163+Алкаголь!D155+'Воинск учет'!D157</f>
        <v>8.7374999999999989</v>
      </c>
      <c r="E160" s="81">
        <f>ХП!E157+Председ!E157+Админ!E163+Алкаголь!E155+'Воинск учет'!E157</f>
        <v>2.4</v>
      </c>
      <c r="F160" s="81">
        <f>ХП!F157+Председ!F157+Админ!F163+Алкаголь!F155+'Воинск учет'!F157</f>
        <v>2.1124999999999998</v>
      </c>
      <c r="G160" s="81">
        <f>ХП!G157+Председ!G157+Админ!G163+Алкаголь!G155+'Воинск учет'!G157</f>
        <v>2.1124999999999998</v>
      </c>
      <c r="H160" s="81">
        <f>ХП!H157+Председ!H157+Админ!H163+Алкаголь!H155+'Воинск учет'!H157</f>
        <v>2.1124999999999998</v>
      </c>
    </row>
    <row r="161" spans="1:9">
      <c r="A161" s="34" t="s">
        <v>271</v>
      </c>
      <c r="B161" s="27">
        <v>851</v>
      </c>
      <c r="C161" s="29" t="s">
        <v>270</v>
      </c>
      <c r="D161" s="81">
        <f>ХП!D158+Председ!D158+Админ!D164+Алкаголь!D156+'Воинск учет'!D158</f>
        <v>8.4375</v>
      </c>
      <c r="E161" s="81">
        <f>ХП!E158+Председ!E158+Админ!E164+Алкаголь!E156+'Воинск учет'!E158</f>
        <v>2.1</v>
      </c>
      <c r="F161" s="81">
        <f>ХП!F158+Председ!F158+Админ!F164+Алкаголь!F156+'Воинск учет'!F158</f>
        <v>2.1124999999999998</v>
      </c>
      <c r="G161" s="81">
        <f>ХП!G158+Председ!G158+Админ!G164+Алкаголь!G156+'Воинск учет'!G158</f>
        <v>2.1124999999999998</v>
      </c>
      <c r="H161" s="81">
        <f>ХП!H158+Председ!H158+Админ!H164+Алкаголь!H156+'Воинск учет'!H158</f>
        <v>2.1124999999999998</v>
      </c>
    </row>
    <row r="162" spans="1:9">
      <c r="A162" s="34" t="s">
        <v>272</v>
      </c>
      <c r="B162" s="27">
        <v>851</v>
      </c>
      <c r="C162" s="29" t="s">
        <v>270</v>
      </c>
      <c r="D162" s="81">
        <f>ХП!D159+Председ!D159+Админ!D165+Алкаголь!D157+'Воинск учет'!D159</f>
        <v>0.3</v>
      </c>
      <c r="E162" s="81">
        <f>ХП!E159+Председ!E159+Админ!E165+Алкаголь!E157+'Воинск учет'!E159</f>
        <v>0.3</v>
      </c>
      <c r="F162" s="81">
        <f>ХП!F159+Председ!F159+Админ!F165+Алкаголь!F157+'Воинск учет'!F159</f>
        <v>0</v>
      </c>
      <c r="G162" s="81">
        <f>ХП!G159+Председ!G159+Админ!G165+Алкаголь!G157+'Воинск учет'!G159</f>
        <v>0</v>
      </c>
      <c r="H162" s="81">
        <f>ХП!H159+Председ!H159+Админ!H165+Алкаголь!H157+'Воинск учет'!H159</f>
        <v>0</v>
      </c>
    </row>
    <row r="163" spans="1:9">
      <c r="A163" s="32" t="s">
        <v>273</v>
      </c>
      <c r="B163" s="83">
        <v>852</v>
      </c>
      <c r="C163" s="84" t="s">
        <v>274</v>
      </c>
      <c r="D163" s="81">
        <f>ХП!D160+Председ!D160+Админ!D166+Алкаголь!D158+'Воинск учет'!D160</f>
        <v>2.4279999999999999</v>
      </c>
      <c r="E163" s="81">
        <f>ХП!E160+Председ!E160+Админ!E166+Алкаголь!E158+'Воинск учет'!E160</f>
        <v>0.60699999999999998</v>
      </c>
      <c r="F163" s="81">
        <f>ХП!F160+Председ!F160+Админ!F166+Алкаголь!F158+'Воинск учет'!F160</f>
        <v>0.60699999999999998</v>
      </c>
      <c r="G163" s="81">
        <f>ХП!G160+Председ!G160+Админ!G166+Алкаголь!G158+'Воинск учет'!G160</f>
        <v>0.60699999999999998</v>
      </c>
      <c r="H163" s="81">
        <f>ХП!H160+Председ!H160+Админ!H166+Алкаголь!H158+'Воинск учет'!H160</f>
        <v>0.60699999999999998</v>
      </c>
    </row>
    <row r="164" spans="1:9">
      <c r="A164" s="80" t="s">
        <v>275</v>
      </c>
      <c r="B164" s="44">
        <v>852</v>
      </c>
      <c r="C164" s="45" t="s">
        <v>274</v>
      </c>
      <c r="D164" s="81">
        <f>ХП!D161+Председ!D161+Админ!D167+Алкаголь!D159+'Воинск учет'!D161</f>
        <v>2.4279999999999999</v>
      </c>
      <c r="E164" s="81">
        <f>ХП!E161+Председ!E161+Админ!E167+Алкаголь!E159+'Воинск учет'!E161</f>
        <v>0.60699999999999998</v>
      </c>
      <c r="F164" s="81">
        <f>ХП!F161+Председ!F161+Админ!F167+Алкаголь!F159+'Воинск учет'!F161</f>
        <v>0.60699999999999998</v>
      </c>
      <c r="G164" s="81">
        <f>ХП!G161+Председ!G161+Админ!G167+Алкаголь!G159+'Воинск учет'!G161</f>
        <v>0.60699999999999998</v>
      </c>
      <c r="H164" s="81">
        <f>ХП!H161+Председ!H161+Админ!H167+Алкаголь!H159+'Воинск учет'!H161</f>
        <v>0.60699999999999998</v>
      </c>
    </row>
    <row r="165" spans="1:9">
      <c r="A165" s="80" t="s">
        <v>276</v>
      </c>
      <c r="B165" s="44">
        <v>853</v>
      </c>
      <c r="C165" s="45" t="s">
        <v>278</v>
      </c>
      <c r="D165" s="81">
        <f>ХП!D162+Председ!D162+Админ!D168+Алкаголь!D160+'Воинск учет'!D162</f>
        <v>2</v>
      </c>
      <c r="E165" s="81">
        <f>ХП!E162+Председ!E162+Админ!E168+Алкаголь!E160+'Воинск учет'!E162</f>
        <v>0.5</v>
      </c>
      <c r="F165" s="81">
        <f>ХП!F162+Председ!F162+Админ!F168+Алкаголь!F160+'Воинск учет'!F162</f>
        <v>0.5</v>
      </c>
      <c r="G165" s="81">
        <f>ХП!G162+Председ!G162+Админ!G168+Алкаголь!G160+'Воинск учет'!G162</f>
        <v>0.5</v>
      </c>
      <c r="H165" s="81">
        <f>ХП!H162+Председ!H162+Админ!H168+Алкаголь!H160+'Воинск учет'!H162</f>
        <v>0.5</v>
      </c>
    </row>
    <row r="166" spans="1:9">
      <c r="A166" s="80" t="s">
        <v>277</v>
      </c>
      <c r="B166" s="44">
        <v>853</v>
      </c>
      <c r="C166" s="45" t="s">
        <v>278</v>
      </c>
      <c r="D166" s="81">
        <f>ХП!D163+Председ!D163+Админ!D169+Алкаголь!D161+'Воинск учет'!D163</f>
        <v>2</v>
      </c>
      <c r="E166" s="81">
        <f>ХП!E163+Председ!E163+Админ!E169+Алкаголь!E161+'Воинск учет'!E163</f>
        <v>0.5</v>
      </c>
      <c r="F166" s="81">
        <f>ХП!F163+Председ!F163+Админ!F169+Алкаголь!F161+'Воинск учет'!F163</f>
        <v>0.5</v>
      </c>
      <c r="G166" s="81">
        <f>ХП!G163+Председ!G163+Админ!G169+Алкаголь!G161+'Воинск учет'!G163</f>
        <v>0.5</v>
      </c>
      <c r="H166" s="81">
        <f>ХП!H163+Председ!H163+Админ!H169+Алкаголь!H161+'Воинск учет'!H163</f>
        <v>0.5</v>
      </c>
    </row>
    <row r="167" spans="1:9" hidden="1">
      <c r="A167" s="80"/>
      <c r="B167" s="44"/>
      <c r="C167" s="45"/>
      <c r="D167" s="81">
        <f>ХП!D164+Председ!D164+Админ!D170+Алкаголь!D162+'Воинск учет'!D164</f>
        <v>0</v>
      </c>
      <c r="E167" s="81">
        <f>ХП!E164+Председ!E164+Админ!E170+Алкаголь!E162+'Воинск учет'!E164</f>
        <v>0</v>
      </c>
      <c r="F167" s="81">
        <f>ХП!F164+Председ!F164+Админ!F170+Алкаголь!F162+'Воинск учет'!F164</f>
        <v>0</v>
      </c>
      <c r="G167" s="81">
        <f>ХП!G164+Председ!G164+Админ!G170+Алкаголь!G162+'Воинск учет'!G164</f>
        <v>0</v>
      </c>
      <c r="H167" s="81">
        <f>ХП!H164+Председ!H164+Админ!H170+Алкаголь!H162+'Воинск учет'!H164</f>
        <v>0</v>
      </c>
    </row>
    <row r="168" spans="1:9" hidden="1">
      <c r="A168" s="46"/>
      <c r="B168" s="38"/>
      <c r="C168" s="47"/>
      <c r="D168" s="81">
        <f>ХП!D165+Председ!D165+Админ!D171+Алкаголь!D163+'Воинск учет'!D165</f>
        <v>0</v>
      </c>
      <c r="E168" s="81">
        <f>ХП!E165+Председ!E165+Админ!E171+Алкаголь!E163+'Воинск учет'!E165</f>
        <v>0</v>
      </c>
      <c r="F168" s="81">
        <f>ХП!F165+Председ!F165+Админ!F171+Алкаголь!F163+'Воинск учет'!F165</f>
        <v>0</v>
      </c>
      <c r="G168" s="81">
        <f>ХП!G165+Председ!G165+Админ!G171+Алкаголь!G163+'Воинск учет'!G165</f>
        <v>0</v>
      </c>
      <c r="H168" s="81">
        <f>ХП!H165+Председ!H165+Админ!H171+Алкаголь!H163+'Воинск учет'!H165</f>
        <v>0</v>
      </c>
    </row>
    <row r="169" spans="1:9" hidden="1">
      <c r="A169" s="48"/>
      <c r="B169" s="49"/>
      <c r="C169" s="50"/>
      <c r="D169" s="81">
        <f>ХП!D166+Председ!D166+Админ!D172+Алкаголь!D164+'Воинск учет'!D166</f>
        <v>0</v>
      </c>
      <c r="E169" s="81">
        <f>ХП!E166+Председ!E166+Админ!E172+Алкаголь!E164+'Воинск учет'!E166</f>
        <v>0</v>
      </c>
      <c r="F169" s="81">
        <f>ХП!F166+Председ!F166+Админ!F172+Алкаголь!F164+'Воинск учет'!F166</f>
        <v>0</v>
      </c>
      <c r="G169" s="81">
        <f>ХП!G166+Председ!G166+Админ!G172+Алкаголь!G164+'Воинск учет'!G166</f>
        <v>0</v>
      </c>
      <c r="H169" s="81">
        <f>ХП!H166+Председ!H166+Админ!H172+Алкаголь!H164+'Воинск учет'!H166</f>
        <v>0</v>
      </c>
    </row>
    <row r="170" spans="1:9" s="23" customFormat="1" hidden="1">
      <c r="A170" s="51" t="s">
        <v>165</v>
      </c>
      <c r="B170" s="52"/>
      <c r="C170" s="53" t="s">
        <v>27</v>
      </c>
      <c r="D170" s="81">
        <f>ХП!D167+Председ!D167+Админ!D173+Алкаголь!D165+'Воинск учет'!D167</f>
        <v>0</v>
      </c>
      <c r="E170" s="81">
        <f>ХП!E167+Председ!E167+Админ!E173+Алкаголь!E165+'Воинск учет'!E167</f>
        <v>0</v>
      </c>
      <c r="F170" s="81">
        <f>ХП!F167+Председ!F167+Админ!F173+Алкаголь!F165+'Воинск учет'!F167</f>
        <v>0</v>
      </c>
      <c r="G170" s="81">
        <f>ХП!G167+Председ!G167+Админ!G173+Алкаголь!G165+'Воинск учет'!G167</f>
        <v>0</v>
      </c>
      <c r="H170" s="81">
        <f>ХП!H167+Председ!H167+Админ!H173+Алкаголь!H165+'Воинск учет'!H167</f>
        <v>0</v>
      </c>
      <c r="I170" s="4"/>
    </row>
    <row r="171" spans="1:9" hidden="1">
      <c r="A171" s="32" t="s">
        <v>129</v>
      </c>
      <c r="B171" s="22">
        <v>300</v>
      </c>
      <c r="C171" s="33">
        <v>30000</v>
      </c>
      <c r="D171" s="81">
        <f>ХП!D168+Председ!D168+Админ!D174+Алкаголь!D166+'Воинск учет'!D168</f>
        <v>0</v>
      </c>
      <c r="E171" s="81">
        <f>ХП!E168+Председ!E168+Админ!E174+Алкаголь!E166+'Воинск учет'!E168</f>
        <v>0</v>
      </c>
      <c r="F171" s="81">
        <f>ХП!F168+Председ!F168+Админ!F174+Алкаголь!F166+'Воинск учет'!F168</f>
        <v>0</v>
      </c>
      <c r="G171" s="81">
        <f>ХП!G168+Председ!G168+Админ!G174+Алкаголь!G166+'Воинск учет'!G168</f>
        <v>0</v>
      </c>
      <c r="H171" s="81">
        <f>ХП!H168+Председ!H168+Админ!H174+Алкаголь!H166+'Воинск учет'!H168</f>
        <v>0</v>
      </c>
    </row>
    <row r="172" spans="1:9" hidden="1">
      <c r="A172" s="34" t="s">
        <v>166</v>
      </c>
      <c r="B172" s="27">
        <v>330</v>
      </c>
      <c r="C172" s="29" t="s">
        <v>167</v>
      </c>
      <c r="D172" s="81">
        <f>ХП!D169+Председ!D169+Админ!D175+Алкаголь!D167+'Воинск учет'!D169</f>
        <v>0</v>
      </c>
      <c r="E172" s="81">
        <f>ХП!E169+Председ!E169+Админ!E175+Алкаголь!E167+'Воинск учет'!E169</f>
        <v>0</v>
      </c>
      <c r="F172" s="81">
        <f>ХП!F169+Председ!F169+Админ!F175+Алкаголь!F167+'Воинск учет'!F169</f>
        <v>0</v>
      </c>
      <c r="G172" s="81">
        <f>ХП!G169+Председ!G169+Админ!G175+Алкаголь!G167+'Воинск учет'!G169</f>
        <v>0</v>
      </c>
      <c r="H172" s="81">
        <f>ХП!H169+Председ!H169+Админ!H175+Алкаголь!H167+'Воинск учет'!H169</f>
        <v>0</v>
      </c>
    </row>
    <row r="173" spans="1:9" hidden="1">
      <c r="A173" s="32" t="s">
        <v>55</v>
      </c>
      <c r="B173" s="22">
        <v>400</v>
      </c>
      <c r="C173" s="33" t="s">
        <v>56</v>
      </c>
      <c r="D173" s="81">
        <f>ХП!D170+Председ!D170+Админ!D176+Алкаголь!D168+'Воинск учет'!D170</f>
        <v>0</v>
      </c>
      <c r="E173" s="81">
        <f>ХП!E170+Председ!E170+Админ!E176+Алкаголь!E168+'Воинск учет'!E170</f>
        <v>0</v>
      </c>
      <c r="F173" s="81">
        <f>ХП!F170+Председ!F170+Админ!F176+Алкаголь!F168+'Воинск учет'!F170</f>
        <v>0</v>
      </c>
      <c r="G173" s="81">
        <f>ХП!G170+Председ!G170+Админ!G176+Алкаголь!G168+'Воинск учет'!G170</f>
        <v>0</v>
      </c>
      <c r="H173" s="81">
        <f>ХП!H170+Председ!H170+Админ!H176+Алкаголь!H168+'Воинск учет'!H170</f>
        <v>0</v>
      </c>
    </row>
    <row r="174" spans="1:9" hidden="1">
      <c r="A174" s="34" t="s">
        <v>57</v>
      </c>
      <c r="B174" s="27">
        <v>410</v>
      </c>
      <c r="C174" s="29" t="s">
        <v>58</v>
      </c>
      <c r="D174" s="81">
        <f>ХП!D171+Председ!D171+Админ!D177+Алкаголь!D169+'Воинск учет'!D171</f>
        <v>0</v>
      </c>
      <c r="E174" s="81">
        <f>ХП!E171+Председ!E171+Админ!E177+Алкаголь!E169+'Воинск учет'!E171</f>
        <v>0</v>
      </c>
      <c r="F174" s="81">
        <f>ХП!F171+Председ!F171+Админ!F177+Алкаголь!F169+'Воинск учет'!F171</f>
        <v>0</v>
      </c>
      <c r="G174" s="81">
        <f>ХП!G171+Председ!G171+Админ!G177+Алкаголь!G169+'Воинск учет'!G171</f>
        <v>0</v>
      </c>
      <c r="H174" s="81">
        <f>ХП!H171+Председ!H171+Админ!H177+Алкаголь!H169+'Воинск учет'!H171</f>
        <v>0</v>
      </c>
    </row>
    <row r="175" spans="1:9" hidden="1">
      <c r="A175" s="34" t="s">
        <v>168</v>
      </c>
      <c r="B175" s="27">
        <v>430</v>
      </c>
      <c r="C175" s="29" t="s">
        <v>169</v>
      </c>
      <c r="D175" s="81">
        <f>ХП!D172+Председ!D172+Админ!D178+Алкаголь!D170+'Воинск учет'!D172</f>
        <v>0</v>
      </c>
      <c r="E175" s="81">
        <f>ХП!E172+Председ!E172+Админ!E178+Алкаголь!E170+'Воинск учет'!E172</f>
        <v>0</v>
      </c>
      <c r="F175" s="81">
        <f>ХП!F172+Председ!F172+Админ!F178+Алкаголь!F170+'Воинск учет'!F172</f>
        <v>0</v>
      </c>
      <c r="G175" s="81">
        <f>ХП!G172+Председ!G172+Админ!G178+Алкаголь!G170+'Воинск учет'!G172</f>
        <v>0</v>
      </c>
      <c r="H175" s="81">
        <f>ХП!H172+Председ!H172+Админ!H178+Алкаголь!H170+'Воинск учет'!H172</f>
        <v>0</v>
      </c>
    </row>
    <row r="176" spans="1:9" hidden="1">
      <c r="A176" s="32" t="s">
        <v>155</v>
      </c>
      <c r="B176" s="22">
        <v>500</v>
      </c>
      <c r="C176" s="33" t="s">
        <v>156</v>
      </c>
      <c r="D176" s="81">
        <f>ХП!D173+Председ!D173+Админ!D179+Алкаголь!D171+'Воинск учет'!D173</f>
        <v>0</v>
      </c>
      <c r="E176" s="81">
        <f>ХП!E173+Председ!E173+Админ!E179+Алкаголь!E171+'Воинск учет'!E173</f>
        <v>0</v>
      </c>
      <c r="F176" s="81">
        <f>ХП!F173+Председ!F173+Админ!F179+Алкаголь!F171+'Воинск учет'!F173</f>
        <v>0</v>
      </c>
      <c r="G176" s="81">
        <f>ХП!G173+Председ!G173+Админ!G179+Алкаголь!G171+'Воинск учет'!G173</f>
        <v>0</v>
      </c>
      <c r="H176" s="81">
        <f>ХП!H173+Председ!H173+Админ!H179+Алкаголь!H171+'Воинск учет'!H173</f>
        <v>0</v>
      </c>
    </row>
    <row r="177" spans="1:8" hidden="1">
      <c r="A177" s="34" t="s">
        <v>170</v>
      </c>
      <c r="B177" s="27">
        <v>510</v>
      </c>
      <c r="C177" s="29" t="s">
        <v>171</v>
      </c>
      <c r="D177" s="81">
        <f>ХП!D174+Председ!D174+Админ!D180+Алкаголь!D172+'Воинск учет'!D174</f>
        <v>0</v>
      </c>
      <c r="E177" s="81">
        <f>ХП!E174+Председ!E174+Админ!E180+Алкаголь!E172+'Воинск учет'!E174</f>
        <v>0</v>
      </c>
      <c r="F177" s="81">
        <f>ХП!F174+Председ!F174+Админ!F180+Алкаголь!F172+'Воинск учет'!F174</f>
        <v>0</v>
      </c>
      <c r="G177" s="81">
        <f>ХП!G174+Председ!G174+Админ!G180+Алкаголь!G172+'Воинск учет'!G174</f>
        <v>0</v>
      </c>
      <c r="H177" s="81">
        <f>ХП!H174+Председ!H174+Админ!H180+Алкаголь!H172+'Воинск учет'!H174</f>
        <v>0</v>
      </c>
    </row>
    <row r="178" spans="1:8" ht="31.5" hidden="1">
      <c r="A178" s="34" t="s">
        <v>172</v>
      </c>
      <c r="B178" s="27">
        <v>520</v>
      </c>
      <c r="C178" s="29" t="s">
        <v>173</v>
      </c>
      <c r="D178" s="81">
        <f>ХП!D175+Председ!D175+Админ!D181+Алкаголь!D173+'Воинск учет'!D175</f>
        <v>0</v>
      </c>
      <c r="E178" s="81">
        <f>ХП!E175+Председ!E175+Админ!E181+Алкаголь!E173+'Воинск учет'!E175</f>
        <v>0</v>
      </c>
      <c r="F178" s="81">
        <f>ХП!F175+Председ!F175+Админ!F181+Алкаголь!F173+'Воинск учет'!F175</f>
        <v>0</v>
      </c>
      <c r="G178" s="81">
        <f>ХП!G175+Председ!G175+Админ!G181+Алкаголь!G173+'Воинск учет'!G175</f>
        <v>0</v>
      </c>
      <c r="H178" s="81">
        <f>ХП!H175+Председ!H175+Админ!H181+Алкаголь!H173+'Воинск учет'!H175</f>
        <v>0</v>
      </c>
    </row>
    <row r="179" spans="1:8" ht="14.25" hidden="1" customHeight="1">
      <c r="A179" s="34" t="s">
        <v>174</v>
      </c>
      <c r="B179" s="27">
        <v>530</v>
      </c>
      <c r="C179" s="29" t="s">
        <v>157</v>
      </c>
      <c r="D179" s="81">
        <f>ХП!D176+Председ!D176+Админ!D182+Алкаголь!D174+'Воинск учет'!D176</f>
        <v>0</v>
      </c>
      <c r="E179" s="81">
        <f>ХП!E176+Председ!E176+Админ!E182+Алкаголь!E174+'Воинск учет'!E176</f>
        <v>0</v>
      </c>
      <c r="F179" s="81">
        <f>ХП!F176+Председ!F176+Админ!F182+Алкаголь!F174+'Воинск учет'!F176</f>
        <v>0</v>
      </c>
      <c r="G179" s="81">
        <f>ХП!G176+Председ!G176+Админ!G182+Алкаголь!G174+'Воинск учет'!G176</f>
        <v>0</v>
      </c>
      <c r="H179" s="81">
        <f>ХП!H176+Председ!H176+Админ!H182+Алкаголь!H174+'Воинск учет'!H176</f>
        <v>0</v>
      </c>
    </row>
    <row r="180" spans="1:8" hidden="1">
      <c r="A180" s="34" t="s">
        <v>175</v>
      </c>
      <c r="B180" s="27">
        <v>550</v>
      </c>
      <c r="C180" s="29" t="s">
        <v>176</v>
      </c>
      <c r="D180" s="81">
        <f>ХП!D177+Председ!D177+Админ!D183+Алкаголь!D175+'Воинск учет'!D177</f>
        <v>0</v>
      </c>
      <c r="E180" s="81">
        <f>ХП!E177+Председ!E177+Админ!E183+Алкаголь!E175+'Воинск учет'!E177</f>
        <v>0</v>
      </c>
      <c r="F180" s="81">
        <f>ХП!F177+Председ!F177+Админ!F183+Алкаголь!F175+'Воинск учет'!F177</f>
        <v>0</v>
      </c>
      <c r="G180" s="81">
        <f>ХП!G177+Председ!G177+Админ!G183+Алкаголь!G175+'Воинск учет'!G177</f>
        <v>0</v>
      </c>
      <c r="H180" s="81">
        <f>ХП!H177+Председ!H177+Админ!H183+Алкаголь!H175+'Воинск учет'!H177</f>
        <v>0</v>
      </c>
    </row>
    <row r="181" spans="1:8" hidden="1">
      <c r="A181" s="32" t="s">
        <v>159</v>
      </c>
      <c r="B181" s="22">
        <v>600</v>
      </c>
      <c r="C181" s="33" t="s">
        <v>160</v>
      </c>
      <c r="D181" s="81">
        <f>ХП!D178+Председ!D178+Админ!D184+Алкаголь!D176+'Воинск учет'!D178</f>
        <v>0</v>
      </c>
      <c r="E181" s="81">
        <f>ХП!E178+Председ!E178+Админ!E184+Алкаголь!E176+'Воинск учет'!E178</f>
        <v>0</v>
      </c>
      <c r="F181" s="81">
        <f>ХП!F178+Председ!F178+Админ!F184+Алкаголь!F176+'Воинск учет'!F178</f>
        <v>0</v>
      </c>
      <c r="G181" s="81">
        <f>ХП!G178+Председ!G178+Админ!G184+Алкаголь!G176+'Воинск учет'!G178</f>
        <v>0</v>
      </c>
      <c r="H181" s="81">
        <f>ХП!H178+Председ!H178+Админ!H184+Алкаголь!H176+'Воинск учет'!H178</f>
        <v>0</v>
      </c>
    </row>
    <row r="182" spans="1:8" hidden="1">
      <c r="A182" s="34" t="s">
        <v>177</v>
      </c>
      <c r="B182" s="27">
        <v>610</v>
      </c>
      <c r="C182" s="29" t="s">
        <v>178</v>
      </c>
      <c r="D182" s="81">
        <f>ХП!D179+Председ!D179+Админ!D185+Алкаголь!D177+'Воинск учет'!D179</f>
        <v>0</v>
      </c>
      <c r="E182" s="81">
        <f>ХП!E179+Председ!E179+Админ!E185+Алкаголь!E177+'Воинск учет'!E179</f>
        <v>0</v>
      </c>
      <c r="F182" s="81">
        <f>ХП!F179+Председ!F179+Админ!F185+Алкаголь!F177+'Воинск учет'!F179</f>
        <v>0</v>
      </c>
      <c r="G182" s="81">
        <f>ХП!G179+Председ!G179+Админ!G185+Алкаголь!G177+'Воинск учет'!G179</f>
        <v>0</v>
      </c>
      <c r="H182" s="81">
        <f>ХП!H179+Председ!H179+Админ!H185+Алкаголь!H177+'Воинск учет'!H179</f>
        <v>0</v>
      </c>
    </row>
    <row r="183" spans="1:8" ht="31.5" hidden="1">
      <c r="A183" s="34" t="s">
        <v>161</v>
      </c>
      <c r="B183" s="27">
        <v>620</v>
      </c>
      <c r="C183" s="29" t="s">
        <v>162</v>
      </c>
      <c r="D183" s="81">
        <f>ХП!D180+Председ!D180+Админ!D186+Алкаголь!D178+'Воинск учет'!D180</f>
        <v>0</v>
      </c>
      <c r="E183" s="81">
        <f>ХП!E180+Председ!E180+Админ!E186+Алкаголь!E178+'Воинск учет'!E180</f>
        <v>0</v>
      </c>
      <c r="F183" s="81">
        <f>ХП!F180+Председ!F180+Админ!F186+Алкаголь!F178+'Воинск учет'!F180</f>
        <v>0</v>
      </c>
      <c r="G183" s="81">
        <f>ХП!G180+Председ!G180+Админ!G186+Алкаголь!G178+'Воинск учет'!G180</f>
        <v>0</v>
      </c>
      <c r="H183" s="81">
        <f>ХП!H180+Председ!H180+Админ!H186+Алкаголь!H178+'Воинск учет'!H180</f>
        <v>0</v>
      </c>
    </row>
    <row r="184" spans="1:8" hidden="1">
      <c r="A184" s="34" t="s">
        <v>179</v>
      </c>
      <c r="B184" s="44">
        <v>630</v>
      </c>
      <c r="C184" s="45" t="s">
        <v>180</v>
      </c>
      <c r="D184" s="81">
        <f>ХП!D181+Председ!D181+Админ!D187+Алкаголь!D179+'Воинск учет'!D181</f>
        <v>0</v>
      </c>
      <c r="E184" s="81">
        <f>ХП!E181+Председ!E181+Админ!E187+Алкаголь!E179+'Воинск учет'!E181</f>
        <v>0</v>
      </c>
      <c r="F184" s="81">
        <f>ХП!F181+Председ!F181+Админ!F187+Алкаголь!F179+'Воинск учет'!F181</f>
        <v>0</v>
      </c>
      <c r="G184" s="81">
        <f>ХП!G181+Председ!G181+Админ!G187+Алкаголь!G179+'Воинск учет'!G181</f>
        <v>0</v>
      </c>
      <c r="H184" s="81">
        <f>ХП!H181+Председ!H181+Админ!H187+Алкаголь!H179+'Воинск учет'!H181</f>
        <v>0</v>
      </c>
    </row>
    <row r="185" spans="1:8" hidden="1">
      <c r="A185" s="34" t="s">
        <v>181</v>
      </c>
      <c r="B185" s="44">
        <v>650</v>
      </c>
      <c r="C185" s="45" t="s">
        <v>182</v>
      </c>
      <c r="D185" s="81">
        <f>ХП!D182+Председ!D182+Админ!D188+Алкаголь!D180+'Воинск учет'!D182</f>
        <v>0</v>
      </c>
      <c r="E185" s="81">
        <f>ХП!E182+Председ!E182+Админ!E188+Алкаголь!E180+'Воинск учет'!E182</f>
        <v>0</v>
      </c>
      <c r="F185" s="81">
        <f>ХП!F182+Председ!F182+Админ!F188+Алкаголь!F180+'Воинск учет'!F182</f>
        <v>0</v>
      </c>
      <c r="G185" s="81">
        <f>ХП!G182+Председ!G182+Админ!G188+Алкаголь!G180+'Воинск учет'!G182</f>
        <v>0</v>
      </c>
      <c r="H185" s="81">
        <f>ХП!H182+Председ!H182+Админ!H188+Алкаголь!H180+'Воинск учет'!H182</f>
        <v>0</v>
      </c>
    </row>
    <row r="186" spans="1:8" hidden="1">
      <c r="A186" s="32" t="s">
        <v>183</v>
      </c>
      <c r="B186" s="22">
        <v>700</v>
      </c>
      <c r="C186" s="33" t="s">
        <v>184</v>
      </c>
      <c r="D186" s="81">
        <f>ХП!D183+Председ!D183+Админ!D189+Алкаголь!D181+'Воинск учет'!D183</f>
        <v>0</v>
      </c>
      <c r="E186" s="81">
        <f>ХП!E183+Председ!E183+Админ!E189+Алкаголь!E181+'Воинск учет'!E183</f>
        <v>0</v>
      </c>
      <c r="F186" s="81">
        <f>ХП!F183+Председ!F183+Админ!F189+Алкаголь!F181+'Воинск учет'!F183</f>
        <v>0</v>
      </c>
      <c r="G186" s="81">
        <f>ХП!G183+Председ!G183+Админ!G189+Алкаголь!G181+'Воинск учет'!G183</f>
        <v>0</v>
      </c>
      <c r="H186" s="81">
        <f>ХП!H183+Председ!H183+Админ!H189+Алкаголь!H181+'Воинск учет'!H183</f>
        <v>0</v>
      </c>
    </row>
    <row r="187" spans="1:8" ht="17.25" hidden="1" customHeight="1">
      <c r="A187" s="34" t="s">
        <v>185</v>
      </c>
      <c r="B187" s="27">
        <v>710</v>
      </c>
      <c r="C187" s="29" t="s">
        <v>186</v>
      </c>
      <c r="D187" s="81">
        <f>ХП!D184+Председ!D184+Админ!D190+Алкаголь!D182+'Воинск учет'!D184</f>
        <v>0</v>
      </c>
      <c r="E187" s="81">
        <f>ХП!E184+Председ!E184+Админ!E190+Алкаголь!E182+'Воинск учет'!E184</f>
        <v>0</v>
      </c>
      <c r="F187" s="81">
        <f>ХП!F184+Председ!F184+Админ!F190+Алкаголь!F182+'Воинск учет'!F184</f>
        <v>0</v>
      </c>
      <c r="G187" s="81">
        <f>ХП!G184+Председ!G184+Админ!G190+Алкаголь!G182+'Воинск учет'!G184</f>
        <v>0</v>
      </c>
      <c r="H187" s="81">
        <f>ХП!H184+Председ!H184+Админ!H190+Алкаголь!H182+'Воинск учет'!H184</f>
        <v>0</v>
      </c>
    </row>
    <row r="188" spans="1:8" hidden="1">
      <c r="A188" s="32" t="s">
        <v>187</v>
      </c>
      <c r="B188" s="22">
        <v>800</v>
      </c>
      <c r="C188" s="33" t="s">
        <v>188</v>
      </c>
      <c r="D188" s="81">
        <f>ХП!D185+Председ!D185+Админ!D191+Алкаголь!D183+'Воинск учет'!D185</f>
        <v>0</v>
      </c>
      <c r="E188" s="81">
        <f>ХП!E185+Председ!E185+Админ!E191+Алкаголь!E183+'Воинск учет'!E185</f>
        <v>0</v>
      </c>
      <c r="F188" s="81">
        <f>ХП!F185+Председ!F185+Админ!F191+Алкаголь!F183+'Воинск учет'!F185</f>
        <v>0</v>
      </c>
      <c r="G188" s="81">
        <f>ХП!G185+Председ!G185+Админ!G191+Алкаголь!G183+'Воинск учет'!G185</f>
        <v>0</v>
      </c>
      <c r="H188" s="81">
        <f>ХП!H185+Председ!H185+Админ!H191+Алкаголь!H183+'Воинск учет'!H185</f>
        <v>0</v>
      </c>
    </row>
    <row r="189" spans="1:8" ht="17.25" hidden="1" customHeight="1">
      <c r="A189" s="46" t="s">
        <v>189</v>
      </c>
      <c r="B189" s="38">
        <v>810</v>
      </c>
      <c r="C189" s="47" t="s">
        <v>190</v>
      </c>
      <c r="D189" s="81">
        <f>ХП!D186+Председ!D186+Админ!D192+Алкаголь!D184+'Воинск учет'!D186</f>
        <v>0</v>
      </c>
      <c r="E189" s="81">
        <f>ХП!E186+Председ!E186+Админ!E192+Алкаголь!E184+'Воинск учет'!E186</f>
        <v>0</v>
      </c>
      <c r="F189" s="81">
        <f>ХП!F186+Председ!F186+Админ!F192+Алкаголь!F184+'Воинск учет'!F186</f>
        <v>0</v>
      </c>
      <c r="G189" s="81">
        <f>ХП!G186+Председ!G186+Админ!G192+Алкаголь!G184+'Воинск учет'!G186</f>
        <v>0</v>
      </c>
      <c r="H189" s="81">
        <f>ХП!H186+Председ!H186+Админ!H192+Алкаголь!H184+'Воинск учет'!H186</f>
        <v>0</v>
      </c>
    </row>
    <row r="191" spans="1:8" hidden="1"/>
    <row r="192" spans="1:8">
      <c r="A192" s="1" t="s">
        <v>339</v>
      </c>
    </row>
    <row r="193" spans="1:256">
      <c r="A193" s="1" t="s">
        <v>191</v>
      </c>
    </row>
    <row r="199" spans="1:256" s="1" customFormat="1">
      <c r="A199" s="55"/>
      <c r="C199" s="2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  <c r="IP199" s="4"/>
      <c r="IQ199" s="4"/>
      <c r="IR199" s="4"/>
      <c r="IS199" s="4"/>
      <c r="IT199" s="4"/>
      <c r="IU199" s="4"/>
      <c r="IV199" s="4"/>
    </row>
  </sheetData>
  <mergeCells count="7">
    <mergeCell ref="A8:H8"/>
    <mergeCell ref="A9:H9"/>
    <mergeCell ref="A26:A27"/>
    <mergeCell ref="B26:B27"/>
    <mergeCell ref="C26:C27"/>
    <mergeCell ref="D26:D27"/>
    <mergeCell ref="E26:H26"/>
  </mergeCells>
  <printOptions horizontalCentered="1"/>
  <pageMargins left="0.48" right="0.37" top="0.59055118110236227" bottom="0.49" header="0.51181102362204722" footer="0.41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IV196"/>
  <sheetViews>
    <sheetView showGridLines="0" topLeftCell="A179" zoomScale="75" workbookViewId="0">
      <selection sqref="A1:H190"/>
    </sheetView>
  </sheetViews>
  <sheetFormatPr defaultRowHeight="15.75"/>
  <cols>
    <col min="1" max="1" width="67" style="1" customWidth="1"/>
    <col min="2" max="2" width="7.7109375" style="1" customWidth="1"/>
    <col min="3" max="3" width="7.85546875" style="2" customWidth="1"/>
    <col min="4" max="4" width="16.85546875" style="1" customWidth="1"/>
    <col min="5" max="8" width="18" style="1" customWidth="1"/>
    <col min="9" max="16384" width="9.140625" style="4"/>
  </cols>
  <sheetData>
    <row r="1" spans="1:8">
      <c r="A1" s="1" t="s">
        <v>0</v>
      </c>
      <c r="F1" s="3"/>
    </row>
    <row r="2" spans="1:8">
      <c r="A2" s="1" t="s">
        <v>1</v>
      </c>
    </row>
    <row r="3" spans="1:8">
      <c r="A3" s="5" t="s">
        <v>201</v>
      </c>
      <c r="B3" s="5"/>
      <c r="C3" s="6"/>
      <c r="D3" s="5"/>
    </row>
    <row r="4" spans="1:8">
      <c r="A4" s="7" t="s">
        <v>281</v>
      </c>
      <c r="B4" s="7"/>
      <c r="C4" s="8"/>
      <c r="D4" s="7"/>
    </row>
    <row r="5" spans="1:8">
      <c r="A5" s="1" t="s">
        <v>2</v>
      </c>
    </row>
    <row r="6" spans="1:8">
      <c r="A6" s="1" t="s">
        <v>3</v>
      </c>
    </row>
    <row r="8" spans="1:8" ht="18.75">
      <c r="A8" s="128" t="s">
        <v>282</v>
      </c>
      <c r="B8" s="128"/>
      <c r="C8" s="128"/>
      <c r="D8" s="128"/>
      <c r="E8" s="128"/>
      <c r="F8" s="128"/>
      <c r="G8" s="128"/>
      <c r="H8" s="128"/>
    </row>
    <row r="9" spans="1:8" ht="18.75">
      <c r="A9" s="128" t="s">
        <v>338</v>
      </c>
      <c r="B9" s="128"/>
      <c r="C9" s="128"/>
      <c r="D9" s="128"/>
      <c r="E9" s="128"/>
      <c r="F9" s="128"/>
      <c r="G9" s="128"/>
      <c r="H9" s="128"/>
    </row>
    <row r="10" spans="1:8">
      <c r="H10" s="9" t="s">
        <v>4</v>
      </c>
    </row>
    <row r="12" spans="1:8">
      <c r="G12" s="10" t="s">
        <v>5</v>
      </c>
      <c r="H12" s="74"/>
    </row>
    <row r="13" spans="1:8">
      <c r="G13" s="10" t="s">
        <v>6</v>
      </c>
      <c r="H13" s="74"/>
    </row>
    <row r="14" spans="1:8">
      <c r="A14" s="1" t="s">
        <v>7</v>
      </c>
      <c r="B14" s="5" t="s">
        <v>198</v>
      </c>
      <c r="C14" s="6"/>
      <c r="D14" s="5"/>
      <c r="E14" s="5"/>
      <c r="F14" s="5"/>
      <c r="G14" s="10" t="s">
        <v>202</v>
      </c>
      <c r="H14" s="75">
        <v>1712001493</v>
      </c>
    </row>
    <row r="15" spans="1:8">
      <c r="B15" s="7" t="s">
        <v>197</v>
      </c>
      <c r="C15" s="8"/>
      <c r="D15" s="7"/>
      <c r="E15" s="7"/>
      <c r="F15" s="7"/>
      <c r="G15" s="10" t="s">
        <v>193</v>
      </c>
      <c r="H15" s="75">
        <v>171201001</v>
      </c>
    </row>
    <row r="16" spans="1:8">
      <c r="A16" s="1" t="s">
        <v>8</v>
      </c>
      <c r="B16" s="7" t="s">
        <v>209</v>
      </c>
      <c r="C16" s="8"/>
      <c r="D16" s="7"/>
      <c r="E16" s="7"/>
      <c r="F16" s="7"/>
      <c r="G16" s="10" t="s">
        <v>9</v>
      </c>
      <c r="H16" s="74" t="s">
        <v>208</v>
      </c>
    </row>
    <row r="17" spans="1:9">
      <c r="B17" s="7"/>
      <c r="C17" s="8"/>
      <c r="D17" s="7"/>
      <c r="E17" s="7"/>
      <c r="F17" s="7"/>
      <c r="G17" s="10"/>
      <c r="H17" s="74"/>
    </row>
    <row r="18" spans="1:9">
      <c r="A18" s="1" t="s">
        <v>10</v>
      </c>
      <c r="B18" s="62" t="s">
        <v>210</v>
      </c>
      <c r="C18" s="8"/>
      <c r="D18" s="7"/>
      <c r="E18" s="7"/>
      <c r="F18" s="7"/>
      <c r="G18" s="10" t="s">
        <v>11</v>
      </c>
      <c r="H18" s="74" t="s">
        <v>279</v>
      </c>
    </row>
    <row r="19" spans="1:9">
      <c r="B19" s="62" t="s">
        <v>211</v>
      </c>
      <c r="C19" s="8"/>
      <c r="D19" s="7"/>
      <c r="E19" s="7"/>
      <c r="F19" s="7"/>
      <c r="G19" s="10"/>
      <c r="H19" s="74"/>
    </row>
    <row r="20" spans="1:9">
      <c r="A20" s="1" t="s">
        <v>12</v>
      </c>
      <c r="B20" s="62" t="s">
        <v>280</v>
      </c>
      <c r="C20" s="8"/>
      <c r="D20" s="7"/>
      <c r="E20" s="7"/>
      <c r="F20" s="7"/>
      <c r="G20" s="10" t="s">
        <v>13</v>
      </c>
      <c r="H20" s="74" t="s">
        <v>220</v>
      </c>
    </row>
    <row r="21" spans="1:9">
      <c r="B21" s="7"/>
      <c r="C21" s="8"/>
      <c r="D21" s="7"/>
      <c r="E21" s="7"/>
      <c r="F21" s="7"/>
      <c r="G21" s="10"/>
      <c r="H21" s="74"/>
    </row>
    <row r="22" spans="1:9">
      <c r="A22" s="1" t="s">
        <v>14</v>
      </c>
      <c r="B22" s="8"/>
      <c r="C22" s="8"/>
      <c r="D22" s="8"/>
      <c r="E22" s="7"/>
      <c r="F22" s="7"/>
      <c r="G22" s="10" t="s">
        <v>15</v>
      </c>
      <c r="H22" s="74"/>
    </row>
    <row r="23" spans="1:9">
      <c r="B23" s="7"/>
      <c r="C23" s="8"/>
      <c r="D23" s="7"/>
      <c r="E23" s="7"/>
      <c r="F23" s="7"/>
      <c r="G23" s="10"/>
      <c r="H23" s="74"/>
    </row>
    <row r="24" spans="1:9">
      <c r="B24" s="4"/>
      <c r="C24" s="11"/>
      <c r="D24" s="4"/>
      <c r="E24" s="4"/>
      <c r="F24" s="4"/>
      <c r="G24" s="10"/>
      <c r="H24" s="74"/>
    </row>
    <row r="25" spans="1:9">
      <c r="A25" s="12" t="s">
        <v>16</v>
      </c>
      <c r="G25" s="4"/>
      <c r="H25" s="4"/>
    </row>
    <row r="26" spans="1:9" s="13" customFormat="1" ht="21.75" customHeight="1">
      <c r="A26" s="129" t="s">
        <v>17</v>
      </c>
      <c r="B26" s="129" t="s">
        <v>18</v>
      </c>
      <c r="C26" s="131" t="s">
        <v>19</v>
      </c>
      <c r="D26" s="133" t="s">
        <v>195</v>
      </c>
      <c r="E26" s="135" t="s">
        <v>20</v>
      </c>
      <c r="F26" s="136"/>
      <c r="G26" s="136"/>
      <c r="H26" s="137"/>
    </row>
    <row r="27" spans="1:9" s="13" customFormat="1" ht="39.75" customHeight="1">
      <c r="A27" s="130"/>
      <c r="B27" s="130"/>
      <c r="C27" s="132"/>
      <c r="D27" s="134"/>
      <c r="E27" s="14" t="s">
        <v>21</v>
      </c>
      <c r="F27" s="14" t="s">
        <v>22</v>
      </c>
      <c r="G27" s="14" t="s">
        <v>23</v>
      </c>
      <c r="H27" s="14" t="s">
        <v>24</v>
      </c>
    </row>
    <row r="28" spans="1:9" s="13" customFormat="1" ht="13.5" customHeight="1">
      <c r="A28" s="15">
        <v>1</v>
      </c>
      <c r="B28" s="15">
        <v>2</v>
      </c>
      <c r="C28" s="16">
        <v>3</v>
      </c>
      <c r="D28" s="15">
        <v>4</v>
      </c>
      <c r="E28" s="15">
        <v>5</v>
      </c>
      <c r="F28" s="15">
        <v>6</v>
      </c>
      <c r="G28" s="15">
        <v>7</v>
      </c>
      <c r="H28" s="16" t="s">
        <v>25</v>
      </c>
    </row>
    <row r="29" spans="1:9" hidden="1">
      <c r="A29" s="17" t="s">
        <v>26</v>
      </c>
      <c r="B29" s="17"/>
      <c r="C29" s="18" t="s">
        <v>27</v>
      </c>
      <c r="D29" s="60">
        <f>D30+D35</f>
        <v>481</v>
      </c>
      <c r="E29" s="60">
        <f>E30+E35</f>
        <v>119</v>
      </c>
      <c r="F29" s="60">
        <f>F30+F35</f>
        <v>120</v>
      </c>
      <c r="G29" s="60">
        <f>G30+G35</f>
        <v>121</v>
      </c>
      <c r="H29" s="60">
        <f>H30+H35</f>
        <v>121</v>
      </c>
      <c r="I29" s="61"/>
    </row>
    <row r="30" spans="1:9" s="23" customFormat="1" hidden="1">
      <c r="A30" s="19" t="s">
        <v>28</v>
      </c>
      <c r="B30" s="20">
        <v>100</v>
      </c>
      <c r="C30" s="21" t="s">
        <v>29</v>
      </c>
      <c r="D30" s="57">
        <f>D31+D32</f>
        <v>181</v>
      </c>
      <c r="E30" s="57">
        <f>E31+E32</f>
        <v>44</v>
      </c>
      <c r="F30" s="57">
        <f>F31+F32</f>
        <v>45</v>
      </c>
      <c r="G30" s="57">
        <f>G31+G32</f>
        <v>46</v>
      </c>
      <c r="H30" s="57">
        <f>H31+H32</f>
        <v>46</v>
      </c>
      <c r="I30" s="58"/>
    </row>
    <row r="31" spans="1:9" hidden="1">
      <c r="A31" s="24" t="s">
        <v>30</v>
      </c>
      <c r="B31" s="25">
        <v>110</v>
      </c>
      <c r="C31" s="26" t="s">
        <v>31</v>
      </c>
      <c r="D31" s="27">
        <v>150</v>
      </c>
      <c r="E31" s="27">
        <v>37</v>
      </c>
      <c r="F31" s="27">
        <v>37</v>
      </c>
      <c r="G31" s="27">
        <v>38</v>
      </c>
      <c r="H31" s="27">
        <v>38</v>
      </c>
    </row>
    <row r="32" spans="1:9" hidden="1">
      <c r="A32" s="24" t="s">
        <v>32</v>
      </c>
      <c r="B32" s="25">
        <v>120</v>
      </c>
      <c r="C32" s="26" t="s">
        <v>33</v>
      </c>
      <c r="D32" s="27">
        <v>31</v>
      </c>
      <c r="E32" s="27">
        <v>7</v>
      </c>
      <c r="F32" s="27">
        <v>8</v>
      </c>
      <c r="G32" s="27">
        <v>8</v>
      </c>
      <c r="H32" s="27">
        <v>8</v>
      </c>
    </row>
    <row r="33" spans="1:256" hidden="1">
      <c r="A33" s="24" t="s">
        <v>34</v>
      </c>
      <c r="B33" s="25">
        <v>130</v>
      </c>
      <c r="C33" s="26" t="s">
        <v>35</v>
      </c>
      <c r="D33" s="27"/>
      <c r="E33" s="27"/>
      <c r="F33" s="27"/>
      <c r="G33" s="27"/>
      <c r="H33" s="27"/>
    </row>
    <row r="34" spans="1:256" hidden="1">
      <c r="A34" s="24" t="s">
        <v>36</v>
      </c>
      <c r="B34" s="25">
        <v>140</v>
      </c>
      <c r="C34" s="26" t="s">
        <v>37</v>
      </c>
      <c r="D34" s="27"/>
      <c r="E34" s="27"/>
      <c r="F34" s="27"/>
      <c r="G34" s="27"/>
      <c r="H34" s="27"/>
    </row>
    <row r="35" spans="1:256" hidden="1">
      <c r="A35" s="24" t="s">
        <v>38</v>
      </c>
      <c r="B35" s="25">
        <v>150</v>
      </c>
      <c r="C35" s="26" t="s">
        <v>39</v>
      </c>
      <c r="D35" s="56">
        <v>300</v>
      </c>
      <c r="E35" s="56">
        <v>75</v>
      </c>
      <c r="F35" s="56">
        <f>48+27</f>
        <v>75</v>
      </c>
      <c r="G35" s="56">
        <f>48+27</f>
        <v>75</v>
      </c>
      <c r="H35" s="56">
        <f>48+27</f>
        <v>75</v>
      </c>
      <c r="I35" s="61"/>
    </row>
    <row r="36" spans="1:256" s="31" customFormat="1" ht="30" hidden="1">
      <c r="A36" s="28" t="s">
        <v>40</v>
      </c>
      <c r="B36" s="25">
        <v>151</v>
      </c>
      <c r="C36" s="26">
        <v>15100</v>
      </c>
      <c r="D36" s="28"/>
      <c r="E36" s="27"/>
      <c r="F36" s="29"/>
      <c r="G36" s="28"/>
      <c r="H36" s="27"/>
      <c r="I36" s="11"/>
      <c r="J36" s="30"/>
      <c r="K36" s="4"/>
      <c r="L36" s="11"/>
      <c r="M36" s="30"/>
      <c r="N36" s="4"/>
      <c r="O36" s="11"/>
      <c r="P36" s="30"/>
      <c r="Q36" s="4"/>
      <c r="R36" s="11"/>
      <c r="S36" s="30"/>
      <c r="T36" s="4"/>
      <c r="U36" s="11"/>
      <c r="V36" s="30"/>
      <c r="W36" s="4"/>
      <c r="X36" s="11"/>
      <c r="Y36" s="30"/>
      <c r="Z36" s="4"/>
      <c r="AA36" s="11"/>
      <c r="AB36" s="30"/>
      <c r="AC36" s="4"/>
      <c r="AD36" s="11"/>
      <c r="AE36" s="30"/>
      <c r="AF36" s="4"/>
      <c r="AG36" s="11"/>
      <c r="AH36" s="30"/>
      <c r="AI36" s="4"/>
      <c r="AJ36" s="11"/>
      <c r="AK36" s="30"/>
      <c r="AL36" s="4"/>
      <c r="AM36" s="11"/>
      <c r="AN36" s="30"/>
      <c r="AO36" s="4"/>
      <c r="AP36" s="11"/>
      <c r="AQ36" s="30"/>
      <c r="AR36" s="4"/>
      <c r="AS36" s="11"/>
      <c r="AT36" s="30"/>
      <c r="AU36" s="4"/>
      <c r="AV36" s="11"/>
      <c r="AW36" s="30"/>
      <c r="AX36" s="4"/>
      <c r="AY36" s="11"/>
      <c r="AZ36" s="30"/>
      <c r="BA36" s="4"/>
      <c r="BB36" s="11"/>
      <c r="BC36" s="30"/>
      <c r="BD36" s="4"/>
      <c r="BE36" s="11"/>
      <c r="BF36" s="30"/>
      <c r="BG36" s="4"/>
      <c r="BH36" s="11"/>
      <c r="BI36" s="30"/>
      <c r="BJ36" s="4"/>
      <c r="BK36" s="11"/>
      <c r="BL36" s="30"/>
      <c r="BM36" s="4"/>
      <c r="BN36" s="11"/>
      <c r="BO36" s="30"/>
      <c r="BP36" s="4"/>
      <c r="BQ36" s="11"/>
      <c r="BR36" s="30"/>
      <c r="BS36" s="4"/>
      <c r="BT36" s="11"/>
      <c r="BU36" s="30"/>
      <c r="BV36" s="4"/>
      <c r="BW36" s="11"/>
      <c r="BX36" s="30"/>
      <c r="BY36" s="4"/>
      <c r="BZ36" s="11"/>
      <c r="CA36" s="30"/>
      <c r="CB36" s="4"/>
      <c r="CC36" s="11"/>
      <c r="CD36" s="30"/>
      <c r="CE36" s="4"/>
      <c r="CF36" s="11"/>
      <c r="CG36" s="30"/>
      <c r="CH36" s="4"/>
      <c r="CI36" s="11"/>
      <c r="CJ36" s="30"/>
      <c r="CK36" s="4"/>
      <c r="CL36" s="11"/>
      <c r="CM36" s="30"/>
      <c r="CN36" s="4"/>
      <c r="CO36" s="11"/>
      <c r="CP36" s="30"/>
      <c r="CQ36" s="4"/>
      <c r="CR36" s="11"/>
      <c r="CS36" s="30"/>
      <c r="CT36" s="4"/>
      <c r="CU36" s="11"/>
      <c r="CV36" s="30"/>
      <c r="CW36" s="4"/>
      <c r="CX36" s="11"/>
      <c r="CY36" s="30"/>
      <c r="CZ36" s="4"/>
      <c r="DA36" s="11"/>
      <c r="DB36" s="30"/>
      <c r="DC36" s="4"/>
      <c r="DD36" s="11"/>
      <c r="DE36" s="30"/>
      <c r="DF36" s="4"/>
      <c r="DG36" s="11"/>
      <c r="DH36" s="30"/>
      <c r="DI36" s="4"/>
      <c r="DJ36" s="11"/>
      <c r="DK36" s="30"/>
      <c r="DL36" s="4"/>
      <c r="DM36" s="11"/>
      <c r="DN36" s="30"/>
      <c r="DO36" s="4"/>
      <c r="DP36" s="11"/>
      <c r="DQ36" s="30"/>
      <c r="DR36" s="4"/>
      <c r="DS36" s="11"/>
      <c r="DT36" s="30"/>
      <c r="DU36" s="4"/>
      <c r="DV36" s="11"/>
      <c r="DW36" s="30"/>
      <c r="DX36" s="4"/>
      <c r="DY36" s="11"/>
      <c r="DZ36" s="30"/>
      <c r="EA36" s="4"/>
      <c r="EB36" s="11"/>
      <c r="EC36" s="30"/>
      <c r="ED36" s="4"/>
      <c r="EE36" s="11"/>
      <c r="EF36" s="30"/>
      <c r="EG36" s="4"/>
      <c r="EH36" s="11"/>
      <c r="EI36" s="30"/>
      <c r="EJ36" s="4"/>
      <c r="EK36" s="11"/>
      <c r="EL36" s="30"/>
      <c r="EM36" s="4"/>
      <c r="EN36" s="11"/>
      <c r="EO36" s="30"/>
      <c r="EP36" s="4"/>
      <c r="EQ36" s="11"/>
      <c r="ER36" s="30"/>
      <c r="ES36" s="4"/>
      <c r="ET36" s="11"/>
      <c r="EU36" s="30"/>
      <c r="EV36" s="4"/>
      <c r="EW36" s="11"/>
      <c r="EX36" s="30"/>
      <c r="EY36" s="4"/>
      <c r="EZ36" s="11"/>
      <c r="FA36" s="30"/>
      <c r="FB36" s="4"/>
      <c r="FC36" s="11"/>
      <c r="FD36" s="30"/>
      <c r="FE36" s="4"/>
      <c r="FF36" s="11"/>
      <c r="FG36" s="30"/>
      <c r="FH36" s="4"/>
      <c r="FI36" s="11"/>
      <c r="FJ36" s="30"/>
      <c r="FK36" s="4"/>
      <c r="FL36" s="11"/>
      <c r="FM36" s="30"/>
      <c r="FN36" s="4"/>
      <c r="FO36" s="11"/>
      <c r="FP36" s="30"/>
      <c r="FQ36" s="4"/>
      <c r="FR36" s="11"/>
      <c r="FS36" s="30"/>
      <c r="FT36" s="4"/>
      <c r="FU36" s="11"/>
      <c r="FV36" s="30"/>
      <c r="FW36" s="4"/>
      <c r="FX36" s="11"/>
      <c r="FY36" s="30"/>
      <c r="FZ36" s="4"/>
      <c r="GA36" s="11"/>
      <c r="GB36" s="30"/>
      <c r="GC36" s="4"/>
      <c r="GD36" s="11"/>
      <c r="GE36" s="30"/>
      <c r="GF36" s="4"/>
      <c r="GG36" s="11"/>
      <c r="GH36" s="30"/>
      <c r="GI36" s="4"/>
      <c r="GJ36" s="11"/>
      <c r="GK36" s="30"/>
      <c r="GL36" s="4"/>
      <c r="GM36" s="11"/>
      <c r="GN36" s="30"/>
      <c r="GO36" s="4"/>
      <c r="GP36" s="11"/>
      <c r="GQ36" s="30"/>
      <c r="GR36" s="4"/>
      <c r="GS36" s="11"/>
      <c r="GT36" s="30"/>
      <c r="GU36" s="4"/>
      <c r="GV36" s="11"/>
      <c r="GW36" s="30"/>
      <c r="GX36" s="4"/>
      <c r="GY36" s="11"/>
      <c r="GZ36" s="30"/>
      <c r="HA36" s="4"/>
      <c r="HB36" s="11"/>
      <c r="HC36" s="30"/>
      <c r="HD36" s="4"/>
      <c r="HE36" s="11"/>
      <c r="HF36" s="30"/>
      <c r="HG36" s="4"/>
      <c r="HH36" s="11"/>
      <c r="HI36" s="30"/>
      <c r="HJ36" s="4"/>
      <c r="HK36" s="11"/>
      <c r="HL36" s="30"/>
      <c r="HM36" s="4"/>
      <c r="HN36" s="11"/>
      <c r="HO36" s="30"/>
      <c r="HP36" s="4"/>
      <c r="HQ36" s="11"/>
      <c r="HR36" s="30"/>
      <c r="HS36" s="4"/>
      <c r="HT36" s="11"/>
      <c r="HU36" s="30"/>
      <c r="HV36" s="4"/>
      <c r="HW36" s="11"/>
      <c r="HX36" s="30"/>
      <c r="HY36" s="4"/>
      <c r="HZ36" s="11"/>
      <c r="IA36" s="30"/>
      <c r="IB36" s="4"/>
      <c r="IC36" s="11"/>
      <c r="ID36" s="30"/>
      <c r="IE36" s="4"/>
      <c r="IF36" s="11"/>
      <c r="IG36" s="30"/>
      <c r="IH36" s="4"/>
      <c r="II36" s="11"/>
      <c r="IJ36" s="30"/>
      <c r="IK36" s="4"/>
      <c r="IL36" s="11"/>
      <c r="IM36" s="30"/>
      <c r="IN36" s="4"/>
      <c r="IO36" s="11"/>
      <c r="IP36" s="30"/>
      <c r="IQ36" s="4"/>
      <c r="IR36" s="11"/>
      <c r="IS36" s="30"/>
      <c r="IT36" s="4"/>
      <c r="IU36" s="11"/>
      <c r="IV36" s="30"/>
    </row>
    <row r="37" spans="1:256" s="31" customFormat="1" ht="30" hidden="1">
      <c r="A37" s="28" t="s">
        <v>41</v>
      </c>
      <c r="B37" s="25">
        <v>152</v>
      </c>
      <c r="C37" s="26">
        <v>15200</v>
      </c>
      <c r="D37" s="28"/>
      <c r="E37" s="27"/>
      <c r="F37" s="29"/>
      <c r="G37" s="28"/>
      <c r="H37" s="27"/>
      <c r="I37" s="11"/>
      <c r="J37" s="30"/>
      <c r="K37" s="4"/>
      <c r="L37" s="11"/>
      <c r="M37" s="30"/>
      <c r="N37" s="4"/>
      <c r="O37" s="11"/>
      <c r="P37" s="30"/>
      <c r="Q37" s="4"/>
      <c r="R37" s="11"/>
      <c r="S37" s="30"/>
      <c r="T37" s="4"/>
      <c r="U37" s="11"/>
      <c r="V37" s="30"/>
      <c r="W37" s="4"/>
      <c r="X37" s="11"/>
      <c r="Y37" s="30"/>
      <c r="Z37" s="4"/>
      <c r="AA37" s="11"/>
      <c r="AB37" s="30"/>
      <c r="AC37" s="4"/>
      <c r="AD37" s="11"/>
      <c r="AE37" s="30"/>
      <c r="AF37" s="4"/>
      <c r="AG37" s="11"/>
      <c r="AH37" s="30"/>
      <c r="AI37" s="4"/>
      <c r="AJ37" s="11"/>
      <c r="AK37" s="30"/>
      <c r="AL37" s="4"/>
      <c r="AM37" s="11"/>
      <c r="AN37" s="30"/>
      <c r="AO37" s="4"/>
      <c r="AP37" s="11"/>
      <c r="AQ37" s="30"/>
      <c r="AR37" s="4"/>
      <c r="AS37" s="11"/>
      <c r="AT37" s="30"/>
      <c r="AU37" s="4"/>
      <c r="AV37" s="11"/>
      <c r="AW37" s="30"/>
      <c r="AX37" s="4"/>
      <c r="AY37" s="11"/>
      <c r="AZ37" s="30"/>
      <c r="BA37" s="4"/>
      <c r="BB37" s="11"/>
      <c r="BC37" s="30"/>
      <c r="BD37" s="4"/>
      <c r="BE37" s="11"/>
      <c r="BF37" s="30"/>
      <c r="BG37" s="4"/>
      <c r="BH37" s="11"/>
      <c r="BI37" s="30"/>
      <c r="BJ37" s="4"/>
      <c r="BK37" s="11"/>
      <c r="BL37" s="30"/>
      <c r="BM37" s="4"/>
      <c r="BN37" s="11"/>
      <c r="BO37" s="30"/>
      <c r="BP37" s="4"/>
      <c r="BQ37" s="11"/>
      <c r="BR37" s="30"/>
      <c r="BS37" s="4"/>
      <c r="BT37" s="11"/>
      <c r="BU37" s="30"/>
      <c r="BV37" s="4"/>
      <c r="BW37" s="11"/>
      <c r="BX37" s="30"/>
      <c r="BY37" s="4"/>
      <c r="BZ37" s="11"/>
      <c r="CA37" s="30"/>
      <c r="CB37" s="4"/>
      <c r="CC37" s="11"/>
      <c r="CD37" s="30"/>
      <c r="CE37" s="4"/>
      <c r="CF37" s="11"/>
      <c r="CG37" s="30"/>
      <c r="CH37" s="4"/>
      <c r="CI37" s="11"/>
      <c r="CJ37" s="30"/>
      <c r="CK37" s="4"/>
      <c r="CL37" s="11"/>
      <c r="CM37" s="30"/>
      <c r="CN37" s="4"/>
      <c r="CO37" s="11"/>
      <c r="CP37" s="30"/>
      <c r="CQ37" s="4"/>
      <c r="CR37" s="11"/>
      <c r="CS37" s="30"/>
      <c r="CT37" s="4"/>
      <c r="CU37" s="11"/>
      <c r="CV37" s="30"/>
      <c r="CW37" s="4"/>
      <c r="CX37" s="11"/>
      <c r="CY37" s="30"/>
      <c r="CZ37" s="4"/>
      <c r="DA37" s="11"/>
      <c r="DB37" s="30"/>
      <c r="DC37" s="4"/>
      <c r="DD37" s="11"/>
      <c r="DE37" s="30"/>
      <c r="DF37" s="4"/>
      <c r="DG37" s="11"/>
      <c r="DH37" s="30"/>
      <c r="DI37" s="4"/>
      <c r="DJ37" s="11"/>
      <c r="DK37" s="30"/>
      <c r="DL37" s="4"/>
      <c r="DM37" s="11"/>
      <c r="DN37" s="30"/>
      <c r="DO37" s="4"/>
      <c r="DP37" s="11"/>
      <c r="DQ37" s="30"/>
      <c r="DR37" s="4"/>
      <c r="DS37" s="11"/>
      <c r="DT37" s="30"/>
      <c r="DU37" s="4"/>
      <c r="DV37" s="11"/>
      <c r="DW37" s="30"/>
      <c r="DX37" s="4"/>
      <c r="DY37" s="11"/>
      <c r="DZ37" s="30"/>
      <c r="EA37" s="4"/>
      <c r="EB37" s="11"/>
      <c r="EC37" s="30"/>
      <c r="ED37" s="4"/>
      <c r="EE37" s="11"/>
      <c r="EF37" s="30"/>
      <c r="EG37" s="4"/>
      <c r="EH37" s="11"/>
      <c r="EI37" s="30"/>
      <c r="EJ37" s="4"/>
      <c r="EK37" s="11"/>
      <c r="EL37" s="30"/>
      <c r="EM37" s="4"/>
      <c r="EN37" s="11"/>
      <c r="EO37" s="30"/>
      <c r="EP37" s="4"/>
      <c r="EQ37" s="11"/>
      <c r="ER37" s="30"/>
      <c r="ES37" s="4"/>
      <c r="ET37" s="11"/>
      <c r="EU37" s="30"/>
      <c r="EV37" s="4"/>
      <c r="EW37" s="11"/>
      <c r="EX37" s="30"/>
      <c r="EY37" s="4"/>
      <c r="EZ37" s="11"/>
      <c r="FA37" s="30"/>
      <c r="FB37" s="4"/>
      <c r="FC37" s="11"/>
      <c r="FD37" s="30"/>
      <c r="FE37" s="4"/>
      <c r="FF37" s="11"/>
      <c r="FG37" s="30"/>
      <c r="FH37" s="4"/>
      <c r="FI37" s="11"/>
      <c r="FJ37" s="30"/>
      <c r="FK37" s="4"/>
      <c r="FL37" s="11"/>
      <c r="FM37" s="30"/>
      <c r="FN37" s="4"/>
      <c r="FO37" s="11"/>
      <c r="FP37" s="30"/>
      <c r="FQ37" s="4"/>
      <c r="FR37" s="11"/>
      <c r="FS37" s="30"/>
      <c r="FT37" s="4"/>
      <c r="FU37" s="11"/>
      <c r="FV37" s="30"/>
      <c r="FW37" s="4"/>
      <c r="FX37" s="11"/>
      <c r="FY37" s="30"/>
      <c r="FZ37" s="4"/>
      <c r="GA37" s="11"/>
      <c r="GB37" s="30"/>
      <c r="GC37" s="4"/>
      <c r="GD37" s="11"/>
      <c r="GE37" s="30"/>
      <c r="GF37" s="4"/>
      <c r="GG37" s="11"/>
      <c r="GH37" s="30"/>
      <c r="GI37" s="4"/>
      <c r="GJ37" s="11"/>
      <c r="GK37" s="30"/>
      <c r="GL37" s="4"/>
      <c r="GM37" s="11"/>
      <c r="GN37" s="30"/>
      <c r="GO37" s="4"/>
      <c r="GP37" s="11"/>
      <c r="GQ37" s="30"/>
      <c r="GR37" s="4"/>
      <c r="GS37" s="11"/>
      <c r="GT37" s="30"/>
      <c r="GU37" s="4"/>
      <c r="GV37" s="11"/>
      <c r="GW37" s="30"/>
      <c r="GX37" s="4"/>
      <c r="GY37" s="11"/>
      <c r="GZ37" s="30"/>
      <c r="HA37" s="4"/>
      <c r="HB37" s="11"/>
      <c r="HC37" s="30"/>
      <c r="HD37" s="4"/>
      <c r="HE37" s="11"/>
      <c r="HF37" s="30"/>
      <c r="HG37" s="4"/>
      <c r="HH37" s="11"/>
      <c r="HI37" s="30"/>
      <c r="HJ37" s="4"/>
      <c r="HK37" s="11"/>
      <c r="HL37" s="30"/>
      <c r="HM37" s="4"/>
      <c r="HN37" s="11"/>
      <c r="HO37" s="30"/>
      <c r="HP37" s="4"/>
      <c r="HQ37" s="11"/>
      <c r="HR37" s="30"/>
      <c r="HS37" s="4"/>
      <c r="HT37" s="11"/>
      <c r="HU37" s="30"/>
      <c r="HV37" s="4"/>
      <c r="HW37" s="11"/>
      <c r="HX37" s="30"/>
      <c r="HY37" s="4"/>
      <c r="HZ37" s="11"/>
      <c r="IA37" s="30"/>
      <c r="IB37" s="4"/>
      <c r="IC37" s="11"/>
      <c r="ID37" s="30"/>
      <c r="IE37" s="4"/>
      <c r="IF37" s="11"/>
      <c r="IG37" s="30"/>
      <c r="IH37" s="4"/>
      <c r="II37" s="11"/>
      <c r="IJ37" s="30"/>
      <c r="IK37" s="4"/>
      <c r="IL37" s="11"/>
      <c r="IM37" s="30"/>
      <c r="IN37" s="4"/>
      <c r="IO37" s="11"/>
      <c r="IP37" s="30"/>
      <c r="IQ37" s="4"/>
      <c r="IR37" s="11"/>
      <c r="IS37" s="30"/>
      <c r="IT37" s="4"/>
      <c r="IU37" s="11"/>
      <c r="IV37" s="30"/>
    </row>
    <row r="38" spans="1:256" s="31" customFormat="1" hidden="1">
      <c r="A38" s="28" t="s">
        <v>42</v>
      </c>
      <c r="B38" s="25">
        <v>153</v>
      </c>
      <c r="C38" s="26">
        <v>15300</v>
      </c>
      <c r="D38" s="28"/>
      <c r="E38" s="27"/>
      <c r="F38" s="29"/>
      <c r="G38" s="28"/>
      <c r="H38" s="27"/>
      <c r="I38" s="11"/>
      <c r="J38" s="30"/>
      <c r="K38" s="4"/>
      <c r="L38" s="11"/>
      <c r="M38" s="30"/>
      <c r="N38" s="4"/>
      <c r="O38" s="11"/>
      <c r="P38" s="30"/>
      <c r="Q38" s="4"/>
      <c r="R38" s="11"/>
      <c r="S38" s="30"/>
      <c r="T38" s="4"/>
      <c r="U38" s="11"/>
      <c r="V38" s="30"/>
      <c r="W38" s="4"/>
      <c r="X38" s="11"/>
      <c r="Y38" s="30"/>
      <c r="Z38" s="4"/>
      <c r="AA38" s="11"/>
      <c r="AB38" s="30"/>
      <c r="AC38" s="4"/>
      <c r="AD38" s="11"/>
      <c r="AE38" s="30"/>
      <c r="AF38" s="4"/>
      <c r="AG38" s="11"/>
      <c r="AH38" s="30"/>
      <c r="AI38" s="4"/>
      <c r="AJ38" s="11"/>
      <c r="AK38" s="30"/>
      <c r="AL38" s="4"/>
      <c r="AM38" s="11"/>
      <c r="AN38" s="30"/>
      <c r="AO38" s="4"/>
      <c r="AP38" s="11"/>
      <c r="AQ38" s="30"/>
      <c r="AR38" s="4"/>
      <c r="AS38" s="11"/>
      <c r="AT38" s="30"/>
      <c r="AU38" s="4"/>
      <c r="AV38" s="11"/>
      <c r="AW38" s="30"/>
      <c r="AX38" s="4"/>
      <c r="AY38" s="11"/>
      <c r="AZ38" s="30"/>
      <c r="BA38" s="4"/>
      <c r="BB38" s="11"/>
      <c r="BC38" s="30"/>
      <c r="BD38" s="4"/>
      <c r="BE38" s="11"/>
      <c r="BF38" s="30"/>
      <c r="BG38" s="4"/>
      <c r="BH38" s="11"/>
      <c r="BI38" s="30"/>
      <c r="BJ38" s="4"/>
      <c r="BK38" s="11"/>
      <c r="BL38" s="30"/>
      <c r="BM38" s="4"/>
      <c r="BN38" s="11"/>
      <c r="BO38" s="30"/>
      <c r="BP38" s="4"/>
      <c r="BQ38" s="11"/>
      <c r="BR38" s="30"/>
      <c r="BS38" s="4"/>
      <c r="BT38" s="11"/>
      <c r="BU38" s="30"/>
      <c r="BV38" s="4"/>
      <c r="BW38" s="11"/>
      <c r="BX38" s="30"/>
      <c r="BY38" s="4"/>
      <c r="BZ38" s="11"/>
      <c r="CA38" s="30"/>
      <c r="CB38" s="4"/>
      <c r="CC38" s="11"/>
      <c r="CD38" s="30"/>
      <c r="CE38" s="4"/>
      <c r="CF38" s="11"/>
      <c r="CG38" s="30"/>
      <c r="CH38" s="4"/>
      <c r="CI38" s="11"/>
      <c r="CJ38" s="30"/>
      <c r="CK38" s="4"/>
      <c r="CL38" s="11"/>
      <c r="CM38" s="30"/>
      <c r="CN38" s="4"/>
      <c r="CO38" s="11"/>
      <c r="CP38" s="30"/>
      <c r="CQ38" s="4"/>
      <c r="CR38" s="11"/>
      <c r="CS38" s="30"/>
      <c r="CT38" s="4"/>
      <c r="CU38" s="11"/>
      <c r="CV38" s="30"/>
      <c r="CW38" s="4"/>
      <c r="CX38" s="11"/>
      <c r="CY38" s="30"/>
      <c r="CZ38" s="4"/>
      <c r="DA38" s="11"/>
      <c r="DB38" s="30"/>
      <c r="DC38" s="4"/>
      <c r="DD38" s="11"/>
      <c r="DE38" s="30"/>
      <c r="DF38" s="4"/>
      <c r="DG38" s="11"/>
      <c r="DH38" s="30"/>
      <c r="DI38" s="4"/>
      <c r="DJ38" s="11"/>
      <c r="DK38" s="30"/>
      <c r="DL38" s="4"/>
      <c r="DM38" s="11"/>
      <c r="DN38" s="30"/>
      <c r="DO38" s="4"/>
      <c r="DP38" s="11"/>
      <c r="DQ38" s="30"/>
      <c r="DR38" s="4"/>
      <c r="DS38" s="11"/>
      <c r="DT38" s="30"/>
      <c r="DU38" s="4"/>
      <c r="DV38" s="11"/>
      <c r="DW38" s="30"/>
      <c r="DX38" s="4"/>
      <c r="DY38" s="11"/>
      <c r="DZ38" s="30"/>
      <c r="EA38" s="4"/>
      <c r="EB38" s="11"/>
      <c r="EC38" s="30"/>
      <c r="ED38" s="4"/>
      <c r="EE38" s="11"/>
      <c r="EF38" s="30"/>
      <c r="EG38" s="4"/>
      <c r="EH38" s="11"/>
      <c r="EI38" s="30"/>
      <c r="EJ38" s="4"/>
      <c r="EK38" s="11"/>
      <c r="EL38" s="30"/>
      <c r="EM38" s="4"/>
      <c r="EN38" s="11"/>
      <c r="EO38" s="30"/>
      <c r="EP38" s="4"/>
      <c r="EQ38" s="11"/>
      <c r="ER38" s="30"/>
      <c r="ES38" s="4"/>
      <c r="ET38" s="11"/>
      <c r="EU38" s="30"/>
      <c r="EV38" s="4"/>
      <c r="EW38" s="11"/>
      <c r="EX38" s="30"/>
      <c r="EY38" s="4"/>
      <c r="EZ38" s="11"/>
      <c r="FA38" s="30"/>
      <c r="FB38" s="4"/>
      <c r="FC38" s="11"/>
      <c r="FD38" s="30"/>
      <c r="FE38" s="4"/>
      <c r="FF38" s="11"/>
      <c r="FG38" s="30"/>
      <c r="FH38" s="4"/>
      <c r="FI38" s="11"/>
      <c r="FJ38" s="30"/>
      <c r="FK38" s="4"/>
      <c r="FL38" s="11"/>
      <c r="FM38" s="30"/>
      <c r="FN38" s="4"/>
      <c r="FO38" s="11"/>
      <c r="FP38" s="30"/>
      <c r="FQ38" s="4"/>
      <c r="FR38" s="11"/>
      <c r="FS38" s="30"/>
      <c r="FT38" s="4"/>
      <c r="FU38" s="11"/>
      <c r="FV38" s="30"/>
      <c r="FW38" s="4"/>
      <c r="FX38" s="11"/>
      <c r="FY38" s="30"/>
      <c r="FZ38" s="4"/>
      <c r="GA38" s="11"/>
      <c r="GB38" s="30"/>
      <c r="GC38" s="4"/>
      <c r="GD38" s="11"/>
      <c r="GE38" s="30"/>
      <c r="GF38" s="4"/>
      <c r="GG38" s="11"/>
      <c r="GH38" s="30"/>
      <c r="GI38" s="4"/>
      <c r="GJ38" s="11"/>
      <c r="GK38" s="30"/>
      <c r="GL38" s="4"/>
      <c r="GM38" s="11"/>
      <c r="GN38" s="30"/>
      <c r="GO38" s="4"/>
      <c r="GP38" s="11"/>
      <c r="GQ38" s="30"/>
      <c r="GR38" s="4"/>
      <c r="GS38" s="11"/>
      <c r="GT38" s="30"/>
      <c r="GU38" s="4"/>
      <c r="GV38" s="11"/>
      <c r="GW38" s="30"/>
      <c r="GX38" s="4"/>
      <c r="GY38" s="11"/>
      <c r="GZ38" s="30"/>
      <c r="HA38" s="4"/>
      <c r="HB38" s="11"/>
      <c r="HC38" s="30"/>
      <c r="HD38" s="4"/>
      <c r="HE38" s="11"/>
      <c r="HF38" s="30"/>
      <c r="HG38" s="4"/>
      <c r="HH38" s="11"/>
      <c r="HI38" s="30"/>
      <c r="HJ38" s="4"/>
      <c r="HK38" s="11"/>
      <c r="HL38" s="30"/>
      <c r="HM38" s="4"/>
      <c r="HN38" s="11"/>
      <c r="HO38" s="30"/>
      <c r="HP38" s="4"/>
      <c r="HQ38" s="11"/>
      <c r="HR38" s="30"/>
      <c r="HS38" s="4"/>
      <c r="HT38" s="11"/>
      <c r="HU38" s="30"/>
      <c r="HV38" s="4"/>
      <c r="HW38" s="11"/>
      <c r="HX38" s="30"/>
      <c r="HY38" s="4"/>
      <c r="HZ38" s="11"/>
      <c r="IA38" s="30"/>
      <c r="IB38" s="4"/>
      <c r="IC38" s="11"/>
      <c r="ID38" s="30"/>
      <c r="IE38" s="4"/>
      <c r="IF38" s="11"/>
      <c r="IG38" s="30"/>
      <c r="IH38" s="4"/>
      <c r="II38" s="11"/>
      <c r="IJ38" s="30"/>
      <c r="IK38" s="4"/>
      <c r="IL38" s="11"/>
      <c r="IM38" s="30"/>
      <c r="IN38" s="4"/>
      <c r="IO38" s="11"/>
      <c r="IP38" s="30"/>
      <c r="IQ38" s="4"/>
      <c r="IR38" s="11"/>
      <c r="IS38" s="30"/>
      <c r="IT38" s="4"/>
      <c r="IU38" s="11"/>
      <c r="IV38" s="30"/>
    </row>
    <row r="39" spans="1:256" hidden="1">
      <c r="A39" s="24" t="s">
        <v>43</v>
      </c>
      <c r="B39" s="25">
        <v>160</v>
      </c>
      <c r="C39" s="26" t="s">
        <v>44</v>
      </c>
      <c r="D39" s="27"/>
      <c r="E39" s="27"/>
      <c r="F39" s="27"/>
      <c r="G39" s="27"/>
      <c r="H39" s="27"/>
    </row>
    <row r="40" spans="1:256" hidden="1">
      <c r="A40" s="24" t="s">
        <v>45</v>
      </c>
      <c r="B40" s="25">
        <v>170</v>
      </c>
      <c r="C40" s="26" t="s">
        <v>46</v>
      </c>
      <c r="D40" s="27"/>
      <c r="E40" s="27"/>
      <c r="F40" s="27"/>
      <c r="G40" s="27"/>
      <c r="H40" s="27"/>
    </row>
    <row r="41" spans="1:256" hidden="1">
      <c r="A41" s="28" t="s">
        <v>47</v>
      </c>
      <c r="B41" s="25">
        <v>171</v>
      </c>
      <c r="C41" s="26" t="s">
        <v>48</v>
      </c>
      <c r="D41" s="27"/>
      <c r="E41" s="27"/>
      <c r="F41" s="27"/>
      <c r="G41" s="27"/>
      <c r="H41" s="27"/>
    </row>
    <row r="42" spans="1:256" hidden="1">
      <c r="A42" s="28" t="s">
        <v>49</v>
      </c>
      <c r="B42" s="25">
        <v>172</v>
      </c>
      <c r="C42" s="26" t="s">
        <v>50</v>
      </c>
      <c r="D42" s="27"/>
      <c r="E42" s="27"/>
      <c r="F42" s="27"/>
      <c r="G42" s="27"/>
      <c r="H42" s="27"/>
    </row>
    <row r="43" spans="1:256" hidden="1">
      <c r="A43" s="28" t="s">
        <v>51</v>
      </c>
      <c r="B43" s="25">
        <v>173</v>
      </c>
      <c r="C43" s="26" t="s">
        <v>52</v>
      </c>
      <c r="D43" s="27"/>
      <c r="E43" s="27"/>
      <c r="F43" s="27"/>
      <c r="G43" s="27"/>
      <c r="H43" s="27"/>
    </row>
    <row r="44" spans="1:256" hidden="1">
      <c r="A44" s="24" t="s">
        <v>53</v>
      </c>
      <c r="B44" s="25">
        <v>180</v>
      </c>
      <c r="C44" s="26" t="s">
        <v>54</v>
      </c>
      <c r="D44" s="27"/>
      <c r="E44" s="27"/>
      <c r="F44" s="27"/>
      <c r="G44" s="27"/>
      <c r="H44" s="27"/>
    </row>
    <row r="45" spans="1:256" hidden="1">
      <c r="A45" s="32" t="s">
        <v>55</v>
      </c>
      <c r="B45" s="22">
        <v>400</v>
      </c>
      <c r="C45" s="33" t="s">
        <v>56</v>
      </c>
      <c r="D45" s="27"/>
      <c r="E45" s="27"/>
      <c r="F45" s="27"/>
      <c r="G45" s="27"/>
      <c r="H45" s="27"/>
    </row>
    <row r="46" spans="1:256" hidden="1">
      <c r="A46" s="34" t="s">
        <v>57</v>
      </c>
      <c r="B46" s="27">
        <v>410</v>
      </c>
      <c r="C46" s="29" t="s">
        <v>58</v>
      </c>
      <c r="D46" s="27"/>
      <c r="E46" s="27"/>
      <c r="F46" s="27"/>
      <c r="G46" s="27"/>
      <c r="H46" s="27"/>
    </row>
    <row r="47" spans="1:256" hidden="1">
      <c r="A47" s="34" t="s">
        <v>59</v>
      </c>
      <c r="B47" s="27">
        <v>420</v>
      </c>
      <c r="C47" s="29" t="s">
        <v>60</v>
      </c>
      <c r="D47" s="27"/>
      <c r="E47" s="27"/>
      <c r="F47" s="27"/>
      <c r="G47" s="27"/>
      <c r="H47" s="27"/>
    </row>
    <row r="48" spans="1:256" hidden="1">
      <c r="A48" s="34" t="s">
        <v>61</v>
      </c>
      <c r="B48" s="27">
        <v>440</v>
      </c>
      <c r="C48" s="29" t="s">
        <v>62</v>
      </c>
      <c r="D48" s="27"/>
      <c r="E48" s="27"/>
      <c r="F48" s="27"/>
      <c r="G48" s="27"/>
      <c r="H48" s="27"/>
    </row>
    <row r="49" spans="1:9" hidden="1">
      <c r="A49" s="35"/>
      <c r="B49" s="36"/>
      <c r="C49" s="37"/>
      <c r="D49" s="38"/>
      <c r="E49" s="38"/>
      <c r="F49" s="38"/>
      <c r="G49" s="38"/>
      <c r="H49" s="38"/>
    </row>
    <row r="50" spans="1:9" s="42" customFormat="1">
      <c r="A50" s="39" t="s">
        <v>63</v>
      </c>
      <c r="B50" s="40"/>
      <c r="C50" s="41" t="s">
        <v>27</v>
      </c>
      <c r="D50" s="66">
        <f>D51+D130</f>
        <v>593.78</v>
      </c>
      <c r="E50" s="66">
        <f>E51+E130</f>
        <v>148.42500000000001</v>
      </c>
      <c r="F50" s="66">
        <f>F51+F130</f>
        <v>148.44499999999999</v>
      </c>
      <c r="G50" s="66">
        <f>G51+G130</f>
        <v>148.45500000000001</v>
      </c>
      <c r="H50" s="66">
        <f>H51+H130</f>
        <v>148.45500000000001</v>
      </c>
      <c r="I50" s="59"/>
    </row>
    <row r="51" spans="1:9" s="23" customFormat="1" ht="63">
      <c r="A51" s="19" t="s">
        <v>241</v>
      </c>
      <c r="B51" s="20">
        <v>100</v>
      </c>
      <c r="C51" s="33" t="s">
        <v>29</v>
      </c>
      <c r="D51" s="65">
        <f>D56+D63+D107+D110+D113+D117+D122+D52</f>
        <v>593.78</v>
      </c>
      <c r="E51" s="65">
        <f>E56+E63+E107+E110+E113+E117+E122+E52</f>
        <v>148.42500000000001</v>
      </c>
      <c r="F51" s="65">
        <f t="shared" ref="F51:H51" si="0">F56+F63+F107+F110+F113+F117+F122+F52</f>
        <v>148.44499999999999</v>
      </c>
      <c r="G51" s="65">
        <f t="shared" si="0"/>
        <v>148.45500000000001</v>
      </c>
      <c r="H51" s="65">
        <f t="shared" si="0"/>
        <v>148.45500000000001</v>
      </c>
      <c r="I51" s="59"/>
    </row>
    <row r="52" spans="1:9" s="23" customFormat="1" ht="31.5">
      <c r="A52" s="19" t="s">
        <v>242</v>
      </c>
      <c r="B52" s="20">
        <v>110</v>
      </c>
      <c r="C52" s="33" t="s">
        <v>31</v>
      </c>
      <c r="D52" s="65">
        <f>E52+F52+G52+H52</f>
        <v>0</v>
      </c>
      <c r="E52" s="65">
        <f>E53+E55</f>
        <v>0</v>
      </c>
      <c r="F52" s="65">
        <f t="shared" ref="F52:H52" si="1">F53+F55</f>
        <v>0</v>
      </c>
      <c r="G52" s="65">
        <f t="shared" si="1"/>
        <v>0</v>
      </c>
      <c r="H52" s="65">
        <f t="shared" si="1"/>
        <v>0</v>
      </c>
      <c r="I52" s="59"/>
    </row>
    <row r="53" spans="1:9" s="23" customFormat="1">
      <c r="A53" s="24" t="s">
        <v>243</v>
      </c>
      <c r="B53" s="25">
        <v>111</v>
      </c>
      <c r="C53" s="29" t="s">
        <v>244</v>
      </c>
      <c r="D53" s="65">
        <f t="shared" ref="D53:D55" si="2">E53+F53+G53+H53</f>
        <v>0</v>
      </c>
      <c r="E53" s="65"/>
      <c r="F53" s="65"/>
      <c r="G53" s="65"/>
      <c r="H53" s="65"/>
      <c r="I53" s="59"/>
    </row>
    <row r="54" spans="1:9" s="23" customFormat="1">
      <c r="A54" s="24" t="s">
        <v>266</v>
      </c>
      <c r="B54" s="25">
        <v>112</v>
      </c>
      <c r="C54" s="29" t="s">
        <v>267</v>
      </c>
      <c r="D54" s="65"/>
      <c r="E54" s="65"/>
      <c r="F54" s="65"/>
      <c r="G54" s="65"/>
      <c r="H54" s="65"/>
      <c r="I54" s="59"/>
    </row>
    <row r="55" spans="1:9" s="23" customFormat="1" ht="31.5">
      <c r="A55" s="24" t="s">
        <v>245</v>
      </c>
      <c r="B55" s="25">
        <v>119</v>
      </c>
      <c r="C55" s="29" t="s">
        <v>246</v>
      </c>
      <c r="D55" s="65">
        <f t="shared" si="2"/>
        <v>0</v>
      </c>
      <c r="E55" s="65"/>
      <c r="F55" s="65"/>
      <c r="G55" s="65"/>
      <c r="H55" s="65"/>
      <c r="I55" s="59"/>
    </row>
    <row r="56" spans="1:9" s="23" customFormat="1">
      <c r="A56" s="32" t="s">
        <v>65</v>
      </c>
      <c r="B56" s="22">
        <v>120</v>
      </c>
      <c r="C56" s="33" t="s">
        <v>33</v>
      </c>
      <c r="D56" s="65">
        <f>D57+D62</f>
        <v>593.78</v>
      </c>
      <c r="E56" s="65">
        <f t="shared" ref="E56:H56" si="3">E57+E62</f>
        <v>148.42500000000001</v>
      </c>
      <c r="F56" s="65">
        <f t="shared" si="3"/>
        <v>148.44499999999999</v>
      </c>
      <c r="G56" s="65">
        <f t="shared" si="3"/>
        <v>148.45500000000001</v>
      </c>
      <c r="H56" s="65">
        <f t="shared" si="3"/>
        <v>148.45500000000001</v>
      </c>
      <c r="I56" s="59"/>
    </row>
    <row r="57" spans="1:9">
      <c r="A57" s="34" t="s">
        <v>238</v>
      </c>
      <c r="B57" s="27">
        <v>121</v>
      </c>
      <c r="C57" s="29" t="s">
        <v>247</v>
      </c>
      <c r="D57" s="65">
        <f>E57+F57+G57+H57</f>
        <v>456.1</v>
      </c>
      <c r="E57" s="65">
        <f>E58+E59</f>
        <v>114.02500000000001</v>
      </c>
      <c r="F57" s="65">
        <f>F58+F59</f>
        <v>114.02500000000001</v>
      </c>
      <c r="G57" s="65">
        <f>G58+G59</f>
        <v>114.02500000000001</v>
      </c>
      <c r="H57" s="65">
        <f>H58+H59</f>
        <v>114.02500000000001</v>
      </c>
      <c r="I57" s="63"/>
    </row>
    <row r="58" spans="1:9">
      <c r="A58" s="28" t="s">
        <v>66</v>
      </c>
      <c r="B58" s="27"/>
      <c r="C58" s="29" t="s">
        <v>248</v>
      </c>
      <c r="D58" s="65">
        <f>E58+F58+G58+H58</f>
        <v>0</v>
      </c>
      <c r="E58" s="65"/>
      <c r="F58" s="65"/>
      <c r="G58" s="65"/>
      <c r="H58" s="65"/>
    </row>
    <row r="59" spans="1:9">
      <c r="A59" s="28" t="s">
        <v>67</v>
      </c>
      <c r="B59" s="27"/>
      <c r="C59" s="29" t="s">
        <v>250</v>
      </c>
      <c r="D59" s="119">
        <f>E59+F59+G59+H59</f>
        <v>456.1</v>
      </c>
      <c r="E59" s="65">
        <v>114.02500000000001</v>
      </c>
      <c r="F59" s="65">
        <v>114.02500000000001</v>
      </c>
      <c r="G59" s="65">
        <v>114.02500000000001</v>
      </c>
      <c r="H59" s="65">
        <v>114.02500000000001</v>
      </c>
    </row>
    <row r="60" spans="1:9">
      <c r="A60" s="28" t="s">
        <v>68</v>
      </c>
      <c r="B60" s="27"/>
      <c r="C60" s="29" t="s">
        <v>249</v>
      </c>
      <c r="D60" s="65"/>
      <c r="E60" s="65"/>
      <c r="F60" s="65"/>
      <c r="G60" s="65"/>
      <c r="H60" s="65"/>
    </row>
    <row r="61" spans="1:9">
      <c r="A61" s="28" t="s">
        <v>69</v>
      </c>
      <c r="B61" s="27"/>
      <c r="C61" s="29" t="s">
        <v>251</v>
      </c>
      <c r="D61" s="65">
        <f>E61+F61+G61+H61</f>
        <v>0</v>
      </c>
      <c r="E61" s="65"/>
      <c r="F61" s="65"/>
      <c r="G61" s="65"/>
      <c r="H61" s="65"/>
    </row>
    <row r="62" spans="1:9" ht="47.25">
      <c r="A62" s="34" t="s">
        <v>239</v>
      </c>
      <c r="B62" s="27">
        <v>129</v>
      </c>
      <c r="C62" s="29" t="s">
        <v>240</v>
      </c>
      <c r="D62" s="119">
        <f>E62+F62+G62+H62</f>
        <v>137.68</v>
      </c>
      <c r="E62" s="65">
        <v>34.4</v>
      </c>
      <c r="F62" s="126">
        <v>34.42</v>
      </c>
      <c r="G62" s="126">
        <v>34.43</v>
      </c>
      <c r="H62" s="126">
        <v>34.43</v>
      </c>
      <c r="I62" s="63"/>
    </row>
    <row r="63" spans="1:9" ht="31.5" hidden="1">
      <c r="A63" s="64" t="s">
        <v>252</v>
      </c>
      <c r="B63" s="54">
        <v>200</v>
      </c>
      <c r="C63" s="53" t="s">
        <v>64</v>
      </c>
      <c r="D63" s="68">
        <f>D65+D71+D76+D82+D87+D96</f>
        <v>0</v>
      </c>
      <c r="E63" s="68">
        <f>E65+E71+E76+E82+E87+E96</f>
        <v>0</v>
      </c>
      <c r="F63" s="68">
        <f>F65+F71+F76+F82+F87+F96</f>
        <v>0</v>
      </c>
      <c r="G63" s="68">
        <f>G65+G71+G76+G82+G87+G96</f>
        <v>0</v>
      </c>
      <c r="H63" s="68">
        <f>H65+H71+H76+H82+H87+H96</f>
        <v>0</v>
      </c>
    </row>
    <row r="64" spans="1:9" ht="31.5" hidden="1">
      <c r="A64" s="64" t="s">
        <v>252</v>
      </c>
      <c r="B64" s="54">
        <v>240</v>
      </c>
      <c r="C64" s="53" t="s">
        <v>254</v>
      </c>
      <c r="D64" s="68"/>
      <c r="E64" s="68"/>
      <c r="F64" s="68"/>
      <c r="G64" s="68"/>
      <c r="H64" s="68"/>
    </row>
    <row r="65" spans="1:8" ht="31.5" hidden="1">
      <c r="A65" s="34" t="s">
        <v>253</v>
      </c>
      <c r="B65" s="27">
        <v>242</v>
      </c>
      <c r="C65" s="29" t="s">
        <v>255</v>
      </c>
      <c r="D65" s="77">
        <f>D66+D67+D68+D69</f>
        <v>0</v>
      </c>
      <c r="E65" s="67">
        <f>E66+E67+E68+E69</f>
        <v>0</v>
      </c>
      <c r="F65" s="67">
        <f>F66+F67+F68+F69</f>
        <v>0</v>
      </c>
      <c r="G65" s="67">
        <f>G66+G67+G68+G69</f>
        <v>0</v>
      </c>
      <c r="H65" s="67">
        <f>H66+H67+H68+H69</f>
        <v>0</v>
      </c>
    </row>
    <row r="66" spans="1:8" ht="30" hidden="1">
      <c r="A66" s="28" t="s">
        <v>70</v>
      </c>
      <c r="B66" s="27"/>
      <c r="C66" s="29" t="s">
        <v>256</v>
      </c>
      <c r="D66" s="65">
        <f>E66+F66+G66+H66</f>
        <v>0</v>
      </c>
      <c r="E66" s="65"/>
      <c r="F66" s="65"/>
      <c r="G66" s="65"/>
      <c r="H66" s="65"/>
    </row>
    <row r="67" spans="1:8" hidden="1">
      <c r="A67" s="28" t="s">
        <v>71</v>
      </c>
      <c r="B67" s="27"/>
      <c r="C67" s="29" t="s">
        <v>257</v>
      </c>
      <c r="D67" s="65">
        <f>E67+F67+G67+H67</f>
        <v>0</v>
      </c>
      <c r="E67" s="65"/>
      <c r="F67" s="65"/>
      <c r="G67" s="65"/>
      <c r="H67" s="65"/>
    </row>
    <row r="68" spans="1:8" ht="30" hidden="1">
      <c r="A68" s="28" t="s">
        <v>72</v>
      </c>
      <c r="B68" s="27"/>
      <c r="C68" s="29" t="s">
        <v>258</v>
      </c>
      <c r="D68" s="65">
        <f>E68+F68+G68+H68</f>
        <v>0</v>
      </c>
      <c r="E68" s="65"/>
      <c r="F68" s="65"/>
      <c r="G68" s="65"/>
      <c r="H68" s="65"/>
    </row>
    <row r="69" spans="1:8" hidden="1">
      <c r="A69" s="28" t="s">
        <v>73</v>
      </c>
      <c r="B69" s="27"/>
      <c r="C69" s="29" t="s">
        <v>74</v>
      </c>
      <c r="D69" s="65">
        <f>E69+F69+G69+H69</f>
        <v>0</v>
      </c>
      <c r="E69" s="65"/>
      <c r="F69" s="65"/>
      <c r="G69" s="65"/>
      <c r="H69" s="65"/>
    </row>
    <row r="70" spans="1:8" ht="31.5" hidden="1">
      <c r="A70" s="64" t="s">
        <v>259</v>
      </c>
      <c r="B70" s="54">
        <v>244</v>
      </c>
      <c r="C70" s="53" t="s">
        <v>254</v>
      </c>
      <c r="D70" s="68">
        <f>D71+D76+D82+D87+D96+D107+D110+D113+D117+D122+D130</f>
        <v>0</v>
      </c>
      <c r="E70" s="68">
        <f t="shared" ref="E70:H70" si="4">E71+E76+E82+E87+E96+E107+E110+E113+E117+E122+E130</f>
        <v>0</v>
      </c>
      <c r="F70" s="68">
        <f t="shared" si="4"/>
        <v>0</v>
      </c>
      <c r="G70" s="68">
        <f t="shared" si="4"/>
        <v>0</v>
      </c>
      <c r="H70" s="68">
        <f t="shared" si="4"/>
        <v>0</v>
      </c>
    </row>
    <row r="71" spans="1:8" hidden="1">
      <c r="A71" s="34" t="s">
        <v>75</v>
      </c>
      <c r="B71" s="27">
        <v>244</v>
      </c>
      <c r="C71" s="29">
        <v>22200</v>
      </c>
      <c r="D71" s="67">
        <f>D72+D73+D74+D75</f>
        <v>0</v>
      </c>
      <c r="E71" s="67">
        <f>E72+E73+E74+E75</f>
        <v>0</v>
      </c>
      <c r="F71" s="67">
        <f>F72+F73+F74+F75</f>
        <v>0</v>
      </c>
      <c r="G71" s="67">
        <f>G72+G73+G74+G75</f>
        <v>0</v>
      </c>
      <c r="H71" s="67">
        <f>H72+H73+H74+H75</f>
        <v>0</v>
      </c>
    </row>
    <row r="72" spans="1:8" hidden="1">
      <c r="A72" s="28" t="s">
        <v>76</v>
      </c>
      <c r="B72" s="27"/>
      <c r="C72" s="29">
        <v>22201</v>
      </c>
      <c r="D72" s="65">
        <f>E72+F72+G72+H72</f>
        <v>0</v>
      </c>
      <c r="E72" s="65"/>
      <c r="F72" s="65"/>
      <c r="G72" s="65"/>
      <c r="H72" s="65"/>
    </row>
    <row r="73" spans="1:8" hidden="1">
      <c r="A73" s="28" t="s">
        <v>77</v>
      </c>
      <c r="B73" s="27"/>
      <c r="C73" s="29">
        <v>22202</v>
      </c>
      <c r="D73" s="65">
        <f>E73+F73+G73+H73</f>
        <v>0</v>
      </c>
      <c r="E73" s="65"/>
      <c r="F73" s="65"/>
      <c r="G73" s="65"/>
      <c r="H73" s="65"/>
    </row>
    <row r="74" spans="1:8" ht="30" hidden="1">
      <c r="A74" s="28" t="s">
        <v>78</v>
      </c>
      <c r="B74" s="27"/>
      <c r="C74" s="29">
        <v>22203</v>
      </c>
      <c r="D74" s="65">
        <f>E74+F74+G74+H74</f>
        <v>0</v>
      </c>
      <c r="E74" s="65"/>
      <c r="F74" s="65"/>
      <c r="G74" s="65"/>
      <c r="H74" s="65"/>
    </row>
    <row r="75" spans="1:8" hidden="1">
      <c r="A75" s="28" t="s">
        <v>79</v>
      </c>
      <c r="B75" s="27"/>
      <c r="C75" s="29" t="s">
        <v>80</v>
      </c>
      <c r="D75" s="65">
        <f>E75+F75+G75+H75</f>
        <v>0</v>
      </c>
      <c r="E75" s="65"/>
      <c r="F75" s="65"/>
      <c r="G75" s="65"/>
      <c r="H75" s="65"/>
    </row>
    <row r="76" spans="1:8" hidden="1">
      <c r="A76" s="34" t="s">
        <v>81</v>
      </c>
      <c r="B76" s="27">
        <v>244</v>
      </c>
      <c r="C76" s="29">
        <v>22300</v>
      </c>
      <c r="D76" s="67">
        <f>D77+D78+D79+D80+D81</f>
        <v>0</v>
      </c>
      <c r="E76" s="67">
        <f>E77+E78+E79+E80+E81</f>
        <v>0</v>
      </c>
      <c r="F76" s="67">
        <f>F77+F78+F79+F80+F81</f>
        <v>0</v>
      </c>
      <c r="G76" s="67">
        <f>G77+G78+G79+G80+G81</f>
        <v>0</v>
      </c>
      <c r="H76" s="67">
        <f>H77+H78+H79+H80+H81</f>
        <v>0</v>
      </c>
    </row>
    <row r="77" spans="1:8" hidden="1">
      <c r="A77" s="28" t="s">
        <v>82</v>
      </c>
      <c r="B77" s="27"/>
      <c r="C77" s="29">
        <v>22301</v>
      </c>
      <c r="D77" s="65">
        <f>E77+F77+G77+H77</f>
        <v>0</v>
      </c>
      <c r="E77" s="65"/>
      <c r="F77" s="65"/>
      <c r="G77" s="65"/>
      <c r="H77" s="65"/>
    </row>
    <row r="78" spans="1:8" hidden="1">
      <c r="A78" s="28" t="s">
        <v>83</v>
      </c>
      <c r="B78" s="27"/>
      <c r="C78" s="29">
        <v>22302</v>
      </c>
      <c r="D78" s="65">
        <f>E78+F78+G78+H78</f>
        <v>0</v>
      </c>
      <c r="E78" s="65"/>
      <c r="F78" s="65"/>
      <c r="G78" s="65"/>
      <c r="H78" s="65"/>
    </row>
    <row r="79" spans="1:8" hidden="1">
      <c r="A79" s="28" t="s">
        <v>84</v>
      </c>
      <c r="B79" s="27"/>
      <c r="C79" s="29">
        <v>22303</v>
      </c>
      <c r="D79" s="65">
        <f>E79+F79+G79+H79</f>
        <v>0</v>
      </c>
      <c r="E79" s="65"/>
      <c r="F79" s="65"/>
      <c r="G79" s="65"/>
      <c r="H79" s="65"/>
    </row>
    <row r="80" spans="1:8" hidden="1">
      <c r="A80" s="28" t="s">
        <v>85</v>
      </c>
      <c r="B80" s="27"/>
      <c r="C80" s="29">
        <v>22304</v>
      </c>
      <c r="D80" s="65">
        <f>E80+F80+G80+H80</f>
        <v>0</v>
      </c>
      <c r="E80" s="65"/>
      <c r="F80" s="65"/>
      <c r="G80" s="65"/>
      <c r="H80" s="65"/>
    </row>
    <row r="81" spans="1:8" hidden="1">
      <c r="A81" s="28" t="s">
        <v>73</v>
      </c>
      <c r="B81" s="27"/>
      <c r="C81" s="29" t="s">
        <v>86</v>
      </c>
      <c r="D81" s="65">
        <f>E81+F81+G81+H81</f>
        <v>0</v>
      </c>
      <c r="E81" s="65"/>
      <c r="F81" s="65"/>
      <c r="G81" s="65"/>
      <c r="H81" s="65"/>
    </row>
    <row r="82" spans="1:8" hidden="1">
      <c r="A82" s="34" t="s">
        <v>87</v>
      </c>
      <c r="B82" s="27">
        <v>224</v>
      </c>
      <c r="C82" s="29">
        <v>22400</v>
      </c>
      <c r="D82" s="67">
        <f>D83+D84+D85+D86</f>
        <v>0</v>
      </c>
      <c r="E82" s="67">
        <f>E83+E84+E85+E86</f>
        <v>0</v>
      </c>
      <c r="F82" s="67">
        <f>F83+F84+F85+F86</f>
        <v>0</v>
      </c>
      <c r="G82" s="67">
        <f>G83+G84+G85+G86</f>
        <v>0</v>
      </c>
      <c r="H82" s="67">
        <f>H83+H84+H85+H86</f>
        <v>0</v>
      </c>
    </row>
    <row r="83" spans="1:8" hidden="1">
      <c r="A83" s="28" t="s">
        <v>88</v>
      </c>
      <c r="B83" s="27"/>
      <c r="C83" s="29">
        <v>22401</v>
      </c>
      <c r="D83" s="65">
        <f>E83+F83+G83+H83</f>
        <v>0</v>
      </c>
      <c r="E83" s="65"/>
      <c r="F83" s="65"/>
      <c r="G83" s="65"/>
      <c r="H83" s="65"/>
    </row>
    <row r="84" spans="1:8" hidden="1">
      <c r="A84" s="28" t="s">
        <v>89</v>
      </c>
      <c r="B84" s="27"/>
      <c r="C84" s="29">
        <v>22402</v>
      </c>
      <c r="D84" s="65">
        <f>E84+F84+G84+H84</f>
        <v>0</v>
      </c>
      <c r="E84" s="65"/>
      <c r="F84" s="65"/>
      <c r="G84" s="65"/>
      <c r="H84" s="65"/>
    </row>
    <row r="85" spans="1:8" hidden="1">
      <c r="A85" s="28" t="s">
        <v>90</v>
      </c>
      <c r="B85" s="27"/>
      <c r="C85" s="29">
        <v>22403</v>
      </c>
      <c r="D85" s="65">
        <f>E85+F85+G85+H85</f>
        <v>0</v>
      </c>
      <c r="E85" s="65"/>
      <c r="F85" s="65"/>
      <c r="G85" s="65"/>
      <c r="H85" s="65"/>
    </row>
    <row r="86" spans="1:8" hidden="1">
      <c r="A86" s="28" t="s">
        <v>73</v>
      </c>
      <c r="B86" s="27"/>
      <c r="C86" s="29" t="s">
        <v>91</v>
      </c>
      <c r="D86" s="65">
        <f>E86+F86+G86+H86</f>
        <v>0</v>
      </c>
      <c r="E86" s="65"/>
      <c r="F86" s="65"/>
      <c r="G86" s="65"/>
      <c r="H86" s="65"/>
    </row>
    <row r="87" spans="1:8" hidden="1">
      <c r="A87" s="34" t="s">
        <v>92</v>
      </c>
      <c r="B87" s="27">
        <v>244</v>
      </c>
      <c r="C87" s="29">
        <v>22500</v>
      </c>
      <c r="D87" s="77">
        <f>D88+D89+D90+D91+D92+D93+D94+D95</f>
        <v>0</v>
      </c>
      <c r="E87" s="67">
        <f>E88+E89+E90+E91+E92+E93+E94+E95</f>
        <v>0</v>
      </c>
      <c r="F87" s="67">
        <f>F88+F89+F90+F91+F92+F93+F94+F95</f>
        <v>0</v>
      </c>
      <c r="G87" s="67">
        <f>G88+G89+G90+G91+G92+G93+G94+G95</f>
        <v>0</v>
      </c>
      <c r="H87" s="67">
        <f>H88+H89+H90+H91+H92+H93+H94+H95</f>
        <v>0</v>
      </c>
    </row>
    <row r="88" spans="1:8" hidden="1">
      <c r="A88" s="28" t="s">
        <v>223</v>
      </c>
      <c r="B88" s="27"/>
      <c r="C88" s="29">
        <v>22501</v>
      </c>
      <c r="D88" s="65">
        <f>E88+F88+G88+H88</f>
        <v>0</v>
      </c>
      <c r="E88" s="65"/>
      <c r="F88" s="65"/>
      <c r="G88" s="65"/>
      <c r="H88" s="65"/>
    </row>
    <row r="89" spans="1:8" hidden="1">
      <c r="A89" s="28" t="s">
        <v>224</v>
      </c>
      <c r="B89" s="27"/>
      <c r="C89" s="29">
        <v>22502</v>
      </c>
      <c r="D89" s="65">
        <f t="shared" ref="D89:D95" si="5">E89+F89+G89+H89</f>
        <v>0</v>
      </c>
      <c r="E89" s="65"/>
      <c r="F89" s="65"/>
      <c r="G89" s="65"/>
      <c r="H89" s="65"/>
    </row>
    <row r="90" spans="1:8" hidden="1">
      <c r="A90" s="28" t="s">
        <v>225</v>
      </c>
      <c r="B90" s="27"/>
      <c r="C90" s="29">
        <v>22503</v>
      </c>
      <c r="D90" s="65">
        <f t="shared" si="5"/>
        <v>0</v>
      </c>
      <c r="E90" s="65"/>
      <c r="F90" s="65"/>
      <c r="G90" s="65"/>
      <c r="H90" s="65"/>
    </row>
    <row r="91" spans="1:8" hidden="1">
      <c r="A91" s="28" t="s">
        <v>226</v>
      </c>
      <c r="B91" s="27"/>
      <c r="C91" s="29">
        <v>22504</v>
      </c>
      <c r="D91" s="65">
        <f t="shared" si="5"/>
        <v>0</v>
      </c>
      <c r="E91" s="65"/>
      <c r="F91" s="65"/>
      <c r="G91" s="65"/>
      <c r="H91" s="65"/>
    </row>
    <row r="92" spans="1:8" hidden="1">
      <c r="A92" s="28" t="s">
        <v>227</v>
      </c>
      <c r="B92" s="27"/>
      <c r="C92" s="29">
        <v>22505</v>
      </c>
      <c r="D92" s="65">
        <f t="shared" si="5"/>
        <v>0</v>
      </c>
      <c r="E92" s="65"/>
      <c r="F92" s="65"/>
      <c r="G92" s="65"/>
      <c r="H92" s="65"/>
    </row>
    <row r="93" spans="1:8" hidden="1">
      <c r="A93" s="28" t="s">
        <v>228</v>
      </c>
      <c r="B93" s="27"/>
      <c r="C93" s="29">
        <v>22506</v>
      </c>
      <c r="D93" s="65">
        <f t="shared" si="5"/>
        <v>0</v>
      </c>
      <c r="E93" s="65"/>
      <c r="F93" s="65"/>
      <c r="G93" s="65"/>
      <c r="H93" s="65"/>
    </row>
    <row r="94" spans="1:8" hidden="1">
      <c r="A94" s="28" t="s">
        <v>229</v>
      </c>
      <c r="B94" s="27"/>
      <c r="C94" s="29">
        <v>22507</v>
      </c>
      <c r="D94" s="65">
        <f t="shared" si="5"/>
        <v>0</v>
      </c>
      <c r="E94" s="65"/>
      <c r="F94" s="65"/>
      <c r="G94" s="65"/>
      <c r="H94" s="65"/>
    </row>
    <row r="95" spans="1:8" hidden="1">
      <c r="A95" s="28" t="s">
        <v>73</v>
      </c>
      <c r="B95" s="27"/>
      <c r="C95" s="29" t="s">
        <v>93</v>
      </c>
      <c r="D95" s="65">
        <f t="shared" si="5"/>
        <v>0</v>
      </c>
      <c r="E95" s="65"/>
      <c r="F95" s="65"/>
      <c r="G95" s="65"/>
      <c r="H95" s="65"/>
    </row>
    <row r="96" spans="1:8" hidden="1">
      <c r="A96" s="34" t="s">
        <v>94</v>
      </c>
      <c r="B96" s="27">
        <v>244</v>
      </c>
      <c r="C96" s="29">
        <v>22600</v>
      </c>
      <c r="D96" s="67">
        <f>D97+D98+D99+D100+D101+D102+D103+D104+D105+D106</f>
        <v>0</v>
      </c>
      <c r="E96" s="67">
        <f>E97+E98+E99+E100+E101+E102+E103+E104+E105+E106</f>
        <v>0</v>
      </c>
      <c r="F96" s="67">
        <f t="shared" ref="F96:H96" si="6">F97+F98+F99+F100+F101+F102+F103+F104+F105+F106</f>
        <v>0</v>
      </c>
      <c r="G96" s="67">
        <f t="shared" si="6"/>
        <v>0</v>
      </c>
      <c r="H96" s="67">
        <f t="shared" si="6"/>
        <v>0</v>
      </c>
    </row>
    <row r="97" spans="1:8" ht="45" hidden="1">
      <c r="A97" s="28" t="s">
        <v>230</v>
      </c>
      <c r="B97" s="27"/>
      <c r="C97" s="29">
        <v>22601</v>
      </c>
      <c r="D97" s="78">
        <f>E97+F97+G97+H97</f>
        <v>0</v>
      </c>
      <c r="E97" s="65"/>
      <c r="F97" s="65"/>
      <c r="G97" s="65"/>
      <c r="H97" s="65"/>
    </row>
    <row r="98" spans="1:8" hidden="1">
      <c r="A98" s="28" t="s">
        <v>231</v>
      </c>
      <c r="B98" s="27"/>
      <c r="C98" s="29">
        <v>22602</v>
      </c>
      <c r="D98" s="65">
        <f t="shared" ref="D98:D106" si="7">E98+F98+G98+H98</f>
        <v>0</v>
      </c>
      <c r="E98" s="65"/>
      <c r="F98" s="65"/>
      <c r="G98" s="65"/>
      <c r="H98" s="65"/>
    </row>
    <row r="99" spans="1:8" hidden="1">
      <c r="A99" s="28" t="s">
        <v>232</v>
      </c>
      <c r="B99" s="27"/>
      <c r="C99" s="29">
        <v>22603</v>
      </c>
      <c r="D99" s="78">
        <f t="shared" si="7"/>
        <v>0</v>
      </c>
      <c r="E99" s="65"/>
      <c r="F99" s="65"/>
      <c r="G99" s="65"/>
      <c r="H99" s="65"/>
    </row>
    <row r="100" spans="1:8" hidden="1">
      <c r="A100" s="28" t="s">
        <v>233</v>
      </c>
      <c r="B100" s="27"/>
      <c r="C100" s="29">
        <v>22604</v>
      </c>
      <c r="D100" s="65">
        <f t="shared" si="7"/>
        <v>0</v>
      </c>
      <c r="E100" s="65"/>
      <c r="F100" s="65"/>
      <c r="G100" s="65"/>
      <c r="H100" s="65"/>
    </row>
    <row r="101" spans="1:8" ht="30" hidden="1">
      <c r="A101" s="28" t="s">
        <v>215</v>
      </c>
      <c r="B101" s="27"/>
      <c r="C101" s="29">
        <v>22605</v>
      </c>
      <c r="D101" s="78">
        <f t="shared" si="7"/>
        <v>0</v>
      </c>
      <c r="E101" s="65"/>
      <c r="F101" s="65"/>
      <c r="G101" s="65"/>
      <c r="H101" s="65"/>
    </row>
    <row r="102" spans="1:8" hidden="1">
      <c r="A102" s="28" t="s">
        <v>234</v>
      </c>
      <c r="B102" s="27"/>
      <c r="C102" s="29">
        <v>22606</v>
      </c>
      <c r="D102" s="78">
        <f t="shared" si="7"/>
        <v>0</v>
      </c>
      <c r="E102" s="65"/>
      <c r="F102" s="65"/>
      <c r="G102" s="65"/>
      <c r="H102" s="65"/>
    </row>
    <row r="103" spans="1:8" hidden="1">
      <c r="A103" s="28" t="s">
        <v>235</v>
      </c>
      <c r="B103" s="27"/>
      <c r="C103" s="29">
        <v>22607</v>
      </c>
      <c r="D103" s="65">
        <f t="shared" si="7"/>
        <v>0</v>
      </c>
      <c r="E103" s="65"/>
      <c r="F103" s="65"/>
      <c r="G103" s="65"/>
      <c r="H103" s="65"/>
    </row>
    <row r="104" spans="1:8" hidden="1">
      <c r="A104" s="28" t="s">
        <v>95</v>
      </c>
      <c r="B104" s="27"/>
      <c r="C104" s="29">
        <v>22608</v>
      </c>
      <c r="D104" s="65">
        <f t="shared" si="7"/>
        <v>0</v>
      </c>
      <c r="E104" s="65"/>
      <c r="F104" s="65"/>
      <c r="G104" s="65"/>
      <c r="H104" s="65"/>
    </row>
    <row r="105" spans="1:8" ht="30" hidden="1">
      <c r="A105" s="28" t="s">
        <v>236</v>
      </c>
      <c r="B105" s="27"/>
      <c r="C105" s="29" t="s">
        <v>96</v>
      </c>
      <c r="D105" s="78">
        <f t="shared" si="7"/>
        <v>0</v>
      </c>
      <c r="E105" s="65"/>
      <c r="F105" s="65"/>
      <c r="G105" s="65"/>
      <c r="H105" s="65"/>
    </row>
    <row r="106" spans="1:8" hidden="1">
      <c r="A106" s="28" t="s">
        <v>97</v>
      </c>
      <c r="B106" s="27"/>
      <c r="C106" s="29" t="s">
        <v>98</v>
      </c>
      <c r="D106" s="76">
        <f t="shared" si="7"/>
        <v>0</v>
      </c>
      <c r="E106" s="65"/>
      <c r="F106" s="65"/>
      <c r="G106" s="65"/>
      <c r="H106" s="65"/>
    </row>
    <row r="107" spans="1:8" hidden="1">
      <c r="A107" s="32" t="s">
        <v>99</v>
      </c>
      <c r="B107" s="22">
        <v>230</v>
      </c>
      <c r="C107" s="33">
        <v>23000</v>
      </c>
      <c r="D107" s="65">
        <f>D108+D109</f>
        <v>0</v>
      </c>
      <c r="E107" s="65">
        <f>E108+E109</f>
        <v>0</v>
      </c>
      <c r="F107" s="65">
        <f>F108+F109</f>
        <v>0</v>
      </c>
      <c r="G107" s="65">
        <f>G108+G109</f>
        <v>0</v>
      </c>
      <c r="H107" s="65">
        <f>H108+H109</f>
        <v>0</v>
      </c>
    </row>
    <row r="108" spans="1:8" hidden="1">
      <c r="A108" s="34" t="s">
        <v>100</v>
      </c>
      <c r="B108" s="27">
        <v>231</v>
      </c>
      <c r="C108" s="29">
        <v>23100</v>
      </c>
      <c r="D108" s="65">
        <f>E108+F108+G108+H108</f>
        <v>0</v>
      </c>
      <c r="E108" s="65"/>
      <c r="F108" s="65"/>
      <c r="G108" s="65"/>
      <c r="H108" s="65"/>
    </row>
    <row r="109" spans="1:8" hidden="1">
      <c r="A109" s="34" t="s">
        <v>101</v>
      </c>
      <c r="B109" s="27">
        <v>232</v>
      </c>
      <c r="C109" s="29">
        <v>23200</v>
      </c>
      <c r="D109" s="65">
        <f>E109+F109+G109+H109</f>
        <v>0</v>
      </c>
      <c r="E109" s="65"/>
      <c r="F109" s="65"/>
      <c r="G109" s="65"/>
      <c r="H109" s="65"/>
    </row>
    <row r="110" spans="1:8" ht="15.75" hidden="1" customHeight="1">
      <c r="A110" s="32" t="s">
        <v>102</v>
      </c>
      <c r="B110" s="22">
        <v>240</v>
      </c>
      <c r="C110" s="33">
        <v>24000</v>
      </c>
      <c r="D110" s="65">
        <f>D111+D112</f>
        <v>0</v>
      </c>
      <c r="E110" s="65">
        <f>E111+E112</f>
        <v>0</v>
      </c>
      <c r="F110" s="65">
        <f>F111+F112</f>
        <v>0</v>
      </c>
      <c r="G110" s="65">
        <f>G111+G112</f>
        <v>0</v>
      </c>
      <c r="H110" s="65">
        <f>H111+H112</f>
        <v>0</v>
      </c>
    </row>
    <row r="111" spans="1:8" ht="31.5" hidden="1">
      <c r="A111" s="34" t="s">
        <v>103</v>
      </c>
      <c r="B111" s="27">
        <v>241</v>
      </c>
      <c r="C111" s="29">
        <v>24100</v>
      </c>
      <c r="D111" s="65"/>
      <c r="E111" s="65"/>
      <c r="F111" s="65"/>
      <c r="G111" s="65"/>
      <c r="H111" s="65"/>
    </row>
    <row r="112" spans="1:8" ht="30" hidden="1" customHeight="1">
      <c r="A112" s="34" t="s">
        <v>104</v>
      </c>
      <c r="B112" s="27">
        <v>242</v>
      </c>
      <c r="C112" s="29">
        <v>24200</v>
      </c>
      <c r="D112" s="65">
        <f>E112+F112+G112+H112</f>
        <v>0</v>
      </c>
      <c r="E112" s="65"/>
      <c r="F112" s="65"/>
      <c r="G112" s="65"/>
      <c r="H112" s="65"/>
    </row>
    <row r="113" spans="1:8" hidden="1">
      <c r="A113" s="32" t="s">
        <v>105</v>
      </c>
      <c r="B113" s="22">
        <v>250</v>
      </c>
      <c r="C113" s="33" t="s">
        <v>106</v>
      </c>
      <c r="D113" s="65">
        <f>D114+D115+D116</f>
        <v>0</v>
      </c>
      <c r="E113" s="65">
        <f>E114+E115+E116</f>
        <v>0</v>
      </c>
      <c r="F113" s="65">
        <f>F114+F115+F116</f>
        <v>0</v>
      </c>
      <c r="G113" s="65">
        <f>G114+G115+G116</f>
        <v>0</v>
      </c>
      <c r="H113" s="65">
        <f>H114+H115+H116</f>
        <v>0</v>
      </c>
    </row>
    <row r="114" spans="1:8" hidden="1">
      <c r="A114" s="34" t="s">
        <v>107</v>
      </c>
      <c r="B114" s="27">
        <v>251</v>
      </c>
      <c r="C114" s="29" t="s">
        <v>108</v>
      </c>
      <c r="D114" s="65">
        <f>E114+F114+G114+H114</f>
        <v>0</v>
      </c>
      <c r="E114" s="65"/>
      <c r="F114" s="65"/>
      <c r="G114" s="65"/>
      <c r="H114" s="65"/>
    </row>
    <row r="115" spans="1:8" ht="31.5" hidden="1">
      <c r="A115" s="34" t="s">
        <v>109</v>
      </c>
      <c r="B115" s="27">
        <v>252</v>
      </c>
      <c r="C115" s="29" t="s">
        <v>110</v>
      </c>
      <c r="D115" s="65">
        <f>E115+F115+G115+H115</f>
        <v>0</v>
      </c>
      <c r="E115" s="65"/>
      <c r="F115" s="65"/>
      <c r="G115" s="65"/>
      <c r="H115" s="65"/>
    </row>
    <row r="116" spans="1:8" hidden="1">
      <c r="A116" s="34" t="s">
        <v>111</v>
      </c>
      <c r="B116" s="27">
        <v>253</v>
      </c>
      <c r="C116" s="29" t="s">
        <v>112</v>
      </c>
      <c r="D116" s="65">
        <f>E116+F116+G116+H116</f>
        <v>0</v>
      </c>
      <c r="E116" s="65"/>
      <c r="F116" s="65"/>
      <c r="G116" s="65"/>
      <c r="H116" s="65"/>
    </row>
    <row r="117" spans="1:8" hidden="1">
      <c r="A117" s="32" t="s">
        <v>113</v>
      </c>
      <c r="B117" s="22">
        <v>260</v>
      </c>
      <c r="C117" s="33">
        <v>26000</v>
      </c>
      <c r="D117" s="65">
        <f>D118+D119+D121</f>
        <v>0</v>
      </c>
      <c r="E117" s="65">
        <f>E118+E119+E121</f>
        <v>0</v>
      </c>
      <c r="F117" s="65">
        <f>F118+F119+F121</f>
        <v>0</v>
      </c>
      <c r="G117" s="65">
        <f>G118+G119+G121</f>
        <v>0</v>
      </c>
      <c r="H117" s="65">
        <f>H118+H119+H121</f>
        <v>0</v>
      </c>
    </row>
    <row r="118" spans="1:8" ht="31.5" hidden="1">
      <c r="A118" s="34" t="s">
        <v>114</v>
      </c>
      <c r="B118" s="27">
        <v>261</v>
      </c>
      <c r="C118" s="29">
        <v>26100</v>
      </c>
      <c r="D118" s="65">
        <f>E118+F118+G118+H118</f>
        <v>0</v>
      </c>
      <c r="E118" s="65"/>
      <c r="F118" s="65"/>
      <c r="G118" s="65"/>
      <c r="H118" s="65"/>
    </row>
    <row r="119" spans="1:8" hidden="1">
      <c r="A119" s="34" t="s">
        <v>115</v>
      </c>
      <c r="B119" s="27">
        <v>262</v>
      </c>
      <c r="C119" s="29">
        <v>26200</v>
      </c>
      <c r="D119" s="76">
        <f>E119+F119+G119+H119</f>
        <v>0</v>
      </c>
      <c r="E119" s="65"/>
      <c r="F119" s="65"/>
      <c r="G119" s="65"/>
      <c r="H119" s="65"/>
    </row>
    <row r="120" spans="1:8" hidden="1">
      <c r="A120" s="28" t="s">
        <v>116</v>
      </c>
      <c r="B120" s="27"/>
      <c r="C120" s="29">
        <v>26201</v>
      </c>
      <c r="D120" s="65">
        <f>E120+F120+G120+H120</f>
        <v>0</v>
      </c>
      <c r="E120" s="65"/>
      <c r="F120" s="65"/>
      <c r="G120" s="65"/>
      <c r="H120" s="65"/>
    </row>
    <row r="121" spans="1:8" ht="31.5" hidden="1">
      <c r="A121" s="34" t="s">
        <v>117</v>
      </c>
      <c r="B121" s="27">
        <v>263</v>
      </c>
      <c r="C121" s="29" t="s">
        <v>118</v>
      </c>
      <c r="D121" s="65">
        <f>E121+F121+G121+H121</f>
        <v>0</v>
      </c>
      <c r="E121" s="65"/>
      <c r="F121" s="65"/>
      <c r="G121" s="65"/>
      <c r="H121" s="65"/>
    </row>
    <row r="122" spans="1:8" hidden="1">
      <c r="A122" s="32" t="s">
        <v>119</v>
      </c>
      <c r="B122" s="22">
        <v>244</v>
      </c>
      <c r="C122" s="33">
        <v>29000</v>
      </c>
      <c r="D122" s="65">
        <f>D123+D124+D125+D126+D127+D128+D129</f>
        <v>0</v>
      </c>
      <c r="E122" s="65">
        <f>E123+E124+E125+E126+E127+E128+E129</f>
        <v>0</v>
      </c>
      <c r="F122" s="65">
        <f>F123+F124+F125+F126+F127+F128+F129</f>
        <v>0</v>
      </c>
      <c r="G122" s="65">
        <f>G123+G124+G125+G126+G127+G128+G129</f>
        <v>0</v>
      </c>
      <c r="H122" s="65">
        <f>H123+H124+H125+H126+H127+H128+H129</f>
        <v>0</v>
      </c>
    </row>
    <row r="123" spans="1:8" hidden="1">
      <c r="A123" s="28" t="s">
        <v>120</v>
      </c>
      <c r="B123" s="27"/>
      <c r="C123" s="29">
        <v>29001</v>
      </c>
      <c r="D123" s="76">
        <f>E123+F123+G123+H123</f>
        <v>0</v>
      </c>
      <c r="E123" s="65"/>
      <c r="F123" s="65"/>
      <c r="G123" s="65"/>
      <c r="H123" s="65"/>
    </row>
    <row r="124" spans="1:8" hidden="1">
      <c r="A124" s="28" t="s">
        <v>121</v>
      </c>
      <c r="B124" s="27"/>
      <c r="C124" s="29">
        <v>29002</v>
      </c>
      <c r="D124" s="76">
        <f t="shared" ref="D124:D129" si="8">E124+F124+G124+H124</f>
        <v>0</v>
      </c>
      <c r="E124" s="65"/>
      <c r="F124" s="65"/>
      <c r="G124" s="65"/>
      <c r="H124" s="65"/>
    </row>
    <row r="125" spans="1:8" hidden="1">
      <c r="A125" s="28" t="s">
        <v>122</v>
      </c>
      <c r="B125" s="27"/>
      <c r="C125" s="29">
        <v>29003</v>
      </c>
      <c r="D125" s="65">
        <f t="shared" si="8"/>
        <v>0</v>
      </c>
      <c r="E125" s="65"/>
      <c r="F125" s="65"/>
      <c r="G125" s="65"/>
      <c r="H125" s="65"/>
    </row>
    <row r="126" spans="1:8" hidden="1">
      <c r="A126" s="28" t="s">
        <v>123</v>
      </c>
      <c r="B126" s="27"/>
      <c r="C126" s="29">
        <v>29004</v>
      </c>
      <c r="D126" s="65">
        <f t="shared" si="8"/>
        <v>0</v>
      </c>
      <c r="E126" s="65"/>
      <c r="F126" s="65"/>
      <c r="G126" s="65"/>
      <c r="H126" s="65"/>
    </row>
    <row r="127" spans="1:8" hidden="1">
      <c r="A127" s="28" t="s">
        <v>124</v>
      </c>
      <c r="B127" s="27"/>
      <c r="C127" s="29">
        <v>29005</v>
      </c>
      <c r="D127" s="65">
        <f t="shared" si="8"/>
        <v>0</v>
      </c>
      <c r="E127" s="65"/>
      <c r="F127" s="65"/>
      <c r="G127" s="65"/>
      <c r="H127" s="65"/>
    </row>
    <row r="128" spans="1:8" hidden="1">
      <c r="A128" s="28" t="s">
        <v>125</v>
      </c>
      <c r="B128" s="27"/>
      <c r="C128" s="29" t="s">
        <v>126</v>
      </c>
      <c r="D128" s="65">
        <f t="shared" si="8"/>
        <v>0</v>
      </c>
      <c r="E128" s="65"/>
      <c r="F128" s="65"/>
      <c r="G128" s="65"/>
      <c r="H128" s="65"/>
    </row>
    <row r="129" spans="1:8" hidden="1">
      <c r="A129" s="28" t="s">
        <v>127</v>
      </c>
      <c r="B129" s="27"/>
      <c r="C129" s="29" t="s">
        <v>128</v>
      </c>
      <c r="D129" s="65">
        <f t="shared" si="8"/>
        <v>0</v>
      </c>
      <c r="E129" s="65"/>
      <c r="F129" s="65"/>
      <c r="G129" s="65"/>
      <c r="H129" s="65"/>
    </row>
    <row r="130" spans="1:8" hidden="1">
      <c r="A130" s="64" t="s">
        <v>129</v>
      </c>
      <c r="B130" s="54">
        <v>244</v>
      </c>
      <c r="C130" s="53">
        <v>30000</v>
      </c>
      <c r="D130" s="69">
        <f>D131+D141+D140</f>
        <v>0</v>
      </c>
      <c r="E130" s="69">
        <f>E131+E141+E140</f>
        <v>0</v>
      </c>
      <c r="F130" s="69">
        <f>F131+F141+F140</f>
        <v>0</v>
      </c>
      <c r="G130" s="69">
        <f>G131+G141+G140</f>
        <v>0</v>
      </c>
      <c r="H130" s="69">
        <f>H131+H141+H140</f>
        <v>0</v>
      </c>
    </row>
    <row r="131" spans="1:8" hidden="1">
      <c r="A131" s="34" t="s">
        <v>130</v>
      </c>
      <c r="B131" s="27">
        <v>244</v>
      </c>
      <c r="C131" s="29">
        <v>31000</v>
      </c>
      <c r="D131" s="65">
        <f>D132+D133+D134+D135+D136+D137+D138+D139</f>
        <v>0</v>
      </c>
      <c r="E131" s="65">
        <f>E132+E133+E134+E135+E136+E137+E138+E139</f>
        <v>0</v>
      </c>
      <c r="F131" s="65">
        <f>F132+F133+F134+F135+F136+F137+F138+F139</f>
        <v>0</v>
      </c>
      <c r="G131" s="65">
        <f>G132+G133+G134+G135+G136+G137+G138+G139</f>
        <v>0</v>
      </c>
      <c r="H131" s="65">
        <f>H132+H133+H134+H135+H136+H137+H138+H139</f>
        <v>0</v>
      </c>
    </row>
    <row r="132" spans="1:8" hidden="1">
      <c r="A132" s="28" t="s">
        <v>131</v>
      </c>
      <c r="B132" s="27"/>
      <c r="C132" s="29">
        <v>31001</v>
      </c>
      <c r="D132" s="65">
        <f>E132+F132+G132+H132</f>
        <v>0</v>
      </c>
      <c r="E132" s="65"/>
      <c r="F132" s="65"/>
      <c r="G132" s="65"/>
      <c r="H132" s="65"/>
    </row>
    <row r="133" spans="1:8" ht="45" hidden="1">
      <c r="A133" s="28" t="s">
        <v>237</v>
      </c>
      <c r="B133" s="27"/>
      <c r="C133" s="29">
        <v>31002</v>
      </c>
      <c r="D133" s="65">
        <f>E133+F133+G133+H133</f>
        <v>0</v>
      </c>
      <c r="E133" s="65"/>
      <c r="F133" s="65"/>
      <c r="G133" s="65"/>
      <c r="H133" s="65"/>
    </row>
    <row r="134" spans="1:8" ht="30" hidden="1">
      <c r="A134" s="28" t="s">
        <v>132</v>
      </c>
      <c r="B134" s="27"/>
      <c r="C134" s="29">
        <v>31003</v>
      </c>
      <c r="D134" s="65">
        <f t="shared" ref="D134:D139" si="9">E134+F134+G134+H134</f>
        <v>0</v>
      </c>
      <c r="E134" s="65"/>
      <c r="F134" s="65"/>
      <c r="G134" s="65"/>
      <c r="H134" s="65"/>
    </row>
    <row r="135" spans="1:8" hidden="1">
      <c r="A135" s="28" t="s">
        <v>133</v>
      </c>
      <c r="B135" s="27"/>
      <c r="C135" s="29">
        <v>31004</v>
      </c>
      <c r="D135" s="65">
        <f t="shared" si="9"/>
        <v>0</v>
      </c>
      <c r="E135" s="65"/>
      <c r="F135" s="65"/>
      <c r="G135" s="65"/>
      <c r="H135" s="65"/>
    </row>
    <row r="136" spans="1:8" hidden="1">
      <c r="A136" s="28" t="s">
        <v>134</v>
      </c>
      <c r="B136" s="27"/>
      <c r="C136" s="29">
        <v>31005</v>
      </c>
      <c r="D136" s="65">
        <f t="shared" si="9"/>
        <v>0</v>
      </c>
      <c r="E136" s="65"/>
      <c r="F136" s="65"/>
      <c r="G136" s="65"/>
      <c r="H136" s="65"/>
    </row>
    <row r="137" spans="1:8" hidden="1">
      <c r="A137" s="28" t="s">
        <v>135</v>
      </c>
      <c r="B137" s="27"/>
      <c r="C137" s="29">
        <v>31006</v>
      </c>
      <c r="D137" s="65">
        <f t="shared" si="9"/>
        <v>0</v>
      </c>
      <c r="E137" s="65"/>
      <c r="F137" s="65"/>
      <c r="G137" s="65"/>
      <c r="H137" s="65"/>
    </row>
    <row r="138" spans="1:8" hidden="1">
      <c r="A138" s="28" t="s">
        <v>136</v>
      </c>
      <c r="B138" s="27"/>
      <c r="C138" s="29" t="s">
        <v>137</v>
      </c>
      <c r="D138" s="65">
        <f t="shared" si="9"/>
        <v>0</v>
      </c>
      <c r="E138" s="65"/>
      <c r="F138" s="65"/>
      <c r="G138" s="65"/>
      <c r="H138" s="65"/>
    </row>
    <row r="139" spans="1:8" hidden="1">
      <c r="A139" s="28" t="s">
        <v>138</v>
      </c>
      <c r="B139" s="27"/>
      <c r="C139" s="29" t="s">
        <v>139</v>
      </c>
      <c r="D139" s="65">
        <f t="shared" si="9"/>
        <v>0</v>
      </c>
      <c r="E139" s="65"/>
      <c r="F139" s="65"/>
      <c r="G139" s="65"/>
      <c r="H139" s="65"/>
    </row>
    <row r="140" spans="1:8" hidden="1">
      <c r="A140" s="34" t="s">
        <v>140</v>
      </c>
      <c r="B140" s="27">
        <v>244</v>
      </c>
      <c r="C140" s="29" t="s">
        <v>141</v>
      </c>
      <c r="D140" s="65"/>
      <c r="E140" s="65"/>
      <c r="F140" s="65"/>
      <c r="G140" s="65"/>
      <c r="H140" s="65"/>
    </row>
    <row r="141" spans="1:8" hidden="1">
      <c r="A141" s="34" t="s">
        <v>142</v>
      </c>
      <c r="B141" s="27">
        <v>244</v>
      </c>
      <c r="C141" s="29">
        <v>34000</v>
      </c>
      <c r="D141" s="65">
        <f>D142+D145+D146+D147+D148+D149+D150+D151+D152+D153+D154</f>
        <v>0</v>
      </c>
      <c r="E141" s="65">
        <f>E142+E145+E146+E147+E148+E149+E150+E151+E152+E153+E154</f>
        <v>0</v>
      </c>
      <c r="F141" s="65">
        <f>F142+F145+F146+F147+F148+F149+F150+F151+F152+F153+F154</f>
        <v>0</v>
      </c>
      <c r="G141" s="65">
        <f>G142+G145+G146+G147+G148+G149+G150+G151+G152+G153+G154</f>
        <v>0</v>
      </c>
      <c r="H141" s="65">
        <f>H142+H145+H146+H147+H148+H149+H150+H151+H152+H153+H154</f>
        <v>0</v>
      </c>
    </row>
    <row r="142" spans="1:8" ht="30" hidden="1">
      <c r="A142" s="28" t="s">
        <v>143</v>
      </c>
      <c r="B142" s="27"/>
      <c r="C142" s="29">
        <v>34001</v>
      </c>
      <c r="D142" s="76">
        <f>E142+F142+G142+H142</f>
        <v>0</v>
      </c>
      <c r="E142" s="65"/>
      <c r="F142" s="65"/>
      <c r="G142" s="65"/>
      <c r="H142" s="65"/>
    </row>
    <row r="143" spans="1:8" hidden="1">
      <c r="A143" s="28"/>
      <c r="B143" s="27"/>
      <c r="C143" s="29"/>
      <c r="D143" s="76"/>
      <c r="E143" s="65"/>
      <c r="F143" s="65"/>
      <c r="G143" s="65"/>
      <c r="H143" s="65"/>
    </row>
    <row r="144" spans="1:8" hidden="1">
      <c r="A144" s="28"/>
      <c r="B144" s="27"/>
      <c r="C144" s="29"/>
      <c r="D144" s="76"/>
      <c r="E144" s="65"/>
      <c r="F144" s="65"/>
      <c r="G144" s="65"/>
      <c r="H144" s="65"/>
    </row>
    <row r="145" spans="1:8" hidden="1">
      <c r="A145" s="28" t="s">
        <v>144</v>
      </c>
      <c r="B145" s="27"/>
      <c r="C145" s="29">
        <v>34002</v>
      </c>
      <c r="D145" s="76">
        <f t="shared" ref="D145:D154" si="10">E145+F145+G145+H145</f>
        <v>0</v>
      </c>
      <c r="E145" s="65"/>
      <c r="F145" s="65"/>
      <c r="G145" s="65"/>
      <c r="H145" s="65"/>
    </row>
    <row r="146" spans="1:8" hidden="1">
      <c r="A146" s="28" t="s">
        <v>145</v>
      </c>
      <c r="B146" s="27"/>
      <c r="C146" s="29">
        <v>34003</v>
      </c>
      <c r="D146" s="76">
        <f t="shared" si="10"/>
        <v>0</v>
      </c>
      <c r="E146" s="65"/>
      <c r="F146" s="65"/>
      <c r="G146" s="65"/>
      <c r="H146" s="65"/>
    </row>
    <row r="147" spans="1:8" ht="30" hidden="1">
      <c r="A147" s="28" t="s">
        <v>146</v>
      </c>
      <c r="B147" s="27"/>
      <c r="C147" s="29">
        <v>34004</v>
      </c>
      <c r="D147" s="76">
        <f t="shared" si="10"/>
        <v>0</v>
      </c>
      <c r="E147" s="65"/>
      <c r="F147" s="65"/>
      <c r="G147" s="65"/>
      <c r="H147" s="65"/>
    </row>
    <row r="148" spans="1:8" ht="30.75" hidden="1" customHeight="1">
      <c r="A148" s="28" t="s">
        <v>147</v>
      </c>
      <c r="B148" s="27"/>
      <c r="C148" s="29">
        <v>34005</v>
      </c>
      <c r="D148" s="65">
        <f t="shared" si="10"/>
        <v>0</v>
      </c>
      <c r="E148" s="65"/>
      <c r="F148" s="65"/>
      <c r="G148" s="65"/>
      <c r="H148" s="65"/>
    </row>
    <row r="149" spans="1:8" ht="30" hidden="1">
      <c r="A149" s="28" t="s">
        <v>148</v>
      </c>
      <c r="B149" s="27"/>
      <c r="C149" s="29">
        <v>34006</v>
      </c>
      <c r="D149" s="65">
        <f t="shared" si="10"/>
        <v>0</v>
      </c>
      <c r="E149" s="65"/>
      <c r="F149" s="65"/>
      <c r="G149" s="65"/>
      <c r="H149" s="65"/>
    </row>
    <row r="150" spans="1:8" hidden="1">
      <c r="A150" s="28" t="s">
        <v>149</v>
      </c>
      <c r="B150" s="27"/>
      <c r="C150" s="29">
        <v>34007</v>
      </c>
      <c r="D150" s="65">
        <f t="shared" si="10"/>
        <v>0</v>
      </c>
      <c r="E150" s="65"/>
      <c r="F150" s="65"/>
      <c r="G150" s="65"/>
      <c r="H150" s="65"/>
    </row>
    <row r="151" spans="1:8" hidden="1">
      <c r="A151" s="28" t="s">
        <v>150</v>
      </c>
      <c r="B151" s="27"/>
      <c r="C151" s="29">
        <v>34007</v>
      </c>
      <c r="D151" s="65">
        <f t="shared" si="10"/>
        <v>0</v>
      </c>
      <c r="E151" s="65"/>
      <c r="F151" s="65"/>
      <c r="G151" s="65"/>
      <c r="H151" s="65"/>
    </row>
    <row r="152" spans="1:8" ht="30" hidden="1">
      <c r="A152" s="28" t="s">
        <v>216</v>
      </c>
      <c r="B152" s="27"/>
      <c r="C152" s="29" t="s">
        <v>151</v>
      </c>
      <c r="D152" s="65">
        <f t="shared" si="10"/>
        <v>0</v>
      </c>
      <c r="E152" s="65"/>
      <c r="F152" s="65"/>
      <c r="G152" s="65"/>
      <c r="H152" s="65"/>
    </row>
    <row r="153" spans="1:8" hidden="1">
      <c r="A153" s="28" t="s">
        <v>152</v>
      </c>
      <c r="B153" s="27"/>
      <c r="C153" s="29" t="s">
        <v>153</v>
      </c>
      <c r="D153" s="65">
        <f t="shared" si="10"/>
        <v>0</v>
      </c>
      <c r="E153" s="65"/>
      <c r="F153" s="65"/>
      <c r="G153" s="65"/>
      <c r="H153" s="65"/>
    </row>
    <row r="154" spans="1:8" hidden="1">
      <c r="A154" s="28" t="s">
        <v>192</v>
      </c>
      <c r="B154" s="27"/>
      <c r="C154" s="29" t="s">
        <v>154</v>
      </c>
      <c r="D154" s="78">
        <f t="shared" si="10"/>
        <v>0</v>
      </c>
      <c r="E154" s="65"/>
      <c r="F154" s="65"/>
      <c r="G154" s="65"/>
      <c r="H154" s="65"/>
    </row>
    <row r="155" spans="1:8" hidden="1">
      <c r="A155" s="32" t="s">
        <v>260</v>
      </c>
      <c r="B155" s="22">
        <v>800</v>
      </c>
      <c r="C155" s="33" t="s">
        <v>188</v>
      </c>
      <c r="D155" s="65">
        <f>D156+D157</f>
        <v>0</v>
      </c>
      <c r="E155" s="65">
        <f>E156+E157</f>
        <v>0</v>
      </c>
      <c r="F155" s="65">
        <f>F156+F157</f>
        <v>0</v>
      </c>
      <c r="G155" s="65">
        <f>G156+G157</f>
        <v>0</v>
      </c>
      <c r="H155" s="65">
        <f>H156+H157</f>
        <v>0</v>
      </c>
    </row>
    <row r="156" spans="1:8" hidden="1">
      <c r="A156" s="82" t="s">
        <v>268</v>
      </c>
      <c r="B156" s="27">
        <v>850</v>
      </c>
      <c r="C156" s="29" t="s">
        <v>269</v>
      </c>
      <c r="D156" s="65">
        <f t="shared" ref="D156" si="11">E156+F156+G156+H156</f>
        <v>0</v>
      </c>
      <c r="E156" s="65"/>
      <c r="F156" s="65"/>
      <c r="G156" s="65"/>
      <c r="H156" s="65"/>
    </row>
    <row r="157" spans="1:8" ht="31.5" hidden="1">
      <c r="A157" s="32" t="s">
        <v>262</v>
      </c>
      <c r="B157" s="27">
        <v>851</v>
      </c>
      <c r="C157" s="29" t="s">
        <v>270</v>
      </c>
      <c r="D157" s="67">
        <f>E157+F157+G157+H157</f>
        <v>0</v>
      </c>
      <c r="E157" s="65"/>
      <c r="F157" s="65"/>
      <c r="G157" s="65"/>
      <c r="H157" s="65"/>
    </row>
    <row r="158" spans="1:8" hidden="1">
      <c r="A158" s="34" t="s">
        <v>271</v>
      </c>
      <c r="B158" s="27">
        <v>851</v>
      </c>
      <c r="C158" s="29" t="s">
        <v>270</v>
      </c>
      <c r="D158" s="65">
        <f>E158+F158+G158+H158</f>
        <v>0</v>
      </c>
      <c r="E158" s="65">
        <f>E159+E160</f>
        <v>0</v>
      </c>
      <c r="F158" s="65">
        <f>F159+F160</f>
        <v>0</v>
      </c>
      <c r="G158" s="65">
        <f>G159+G160</f>
        <v>0</v>
      </c>
      <c r="H158" s="65">
        <f>H159+H160</f>
        <v>0</v>
      </c>
    </row>
    <row r="159" spans="1:8" hidden="1">
      <c r="A159" s="34" t="s">
        <v>272</v>
      </c>
      <c r="B159" s="27">
        <v>851</v>
      </c>
      <c r="C159" s="29" t="s">
        <v>270</v>
      </c>
      <c r="D159" s="65">
        <f t="shared" ref="D159" si="12">E159+F159+G159+H159</f>
        <v>0</v>
      </c>
      <c r="E159" s="65"/>
      <c r="F159" s="65"/>
      <c r="G159" s="65"/>
      <c r="H159" s="65"/>
    </row>
    <row r="160" spans="1:8" hidden="1">
      <c r="A160" s="32" t="s">
        <v>273</v>
      </c>
      <c r="B160" s="83">
        <v>852</v>
      </c>
      <c r="C160" s="84" t="s">
        <v>274</v>
      </c>
      <c r="D160" s="67">
        <f>E160+F160+G160+H160</f>
        <v>0</v>
      </c>
      <c r="E160" s="70"/>
      <c r="F160" s="70"/>
      <c r="G160" s="70"/>
      <c r="H160" s="70"/>
    </row>
    <row r="161" spans="1:9" hidden="1">
      <c r="A161" s="80" t="s">
        <v>275</v>
      </c>
      <c r="B161" s="44">
        <v>852</v>
      </c>
      <c r="C161" s="45" t="s">
        <v>274</v>
      </c>
      <c r="D161" s="65">
        <f>E161+F161+G161+H161</f>
        <v>0</v>
      </c>
      <c r="E161" s="70"/>
      <c r="F161" s="70"/>
      <c r="G161" s="70"/>
      <c r="H161" s="70"/>
    </row>
    <row r="162" spans="1:9" hidden="1">
      <c r="A162" s="80" t="s">
        <v>276</v>
      </c>
      <c r="B162" s="44">
        <v>853</v>
      </c>
      <c r="C162" s="45" t="s">
        <v>278</v>
      </c>
      <c r="D162" s="65">
        <f t="shared" ref="D162:D163" si="13">E162+F162+G162+H162</f>
        <v>0</v>
      </c>
      <c r="E162" s="70"/>
      <c r="F162" s="70"/>
      <c r="G162" s="70"/>
      <c r="H162" s="70"/>
    </row>
    <row r="163" spans="1:9" hidden="1">
      <c r="A163" s="80" t="s">
        <v>277</v>
      </c>
      <c r="B163" s="44">
        <v>853</v>
      </c>
      <c r="C163" s="45" t="s">
        <v>278</v>
      </c>
      <c r="D163" s="65">
        <f t="shared" si="13"/>
        <v>0</v>
      </c>
      <c r="E163" s="70"/>
      <c r="F163" s="70"/>
      <c r="G163" s="70"/>
      <c r="H163" s="70"/>
    </row>
    <row r="164" spans="1:9" hidden="1">
      <c r="A164" s="80"/>
      <c r="B164" s="44"/>
      <c r="C164" s="45"/>
      <c r="D164" s="70"/>
      <c r="E164" s="70"/>
      <c r="F164" s="70"/>
      <c r="G164" s="70"/>
      <c r="H164" s="70"/>
    </row>
    <row r="165" spans="1:9" hidden="1">
      <c r="A165" s="46"/>
      <c r="B165" s="38"/>
      <c r="C165" s="47"/>
      <c r="D165" s="71"/>
      <c r="E165" s="71"/>
      <c r="F165" s="71"/>
      <c r="G165" s="71"/>
      <c r="H165" s="71"/>
    </row>
    <row r="166" spans="1:9" hidden="1">
      <c r="A166" s="48"/>
      <c r="B166" s="49"/>
      <c r="C166" s="50"/>
      <c r="D166" s="72"/>
      <c r="E166" s="72"/>
      <c r="F166" s="72"/>
      <c r="G166" s="72"/>
      <c r="H166" s="72"/>
    </row>
    <row r="167" spans="1:9" s="23" customFormat="1">
      <c r="A167" s="51" t="s">
        <v>165</v>
      </c>
      <c r="B167" s="52"/>
      <c r="C167" s="53" t="s">
        <v>27</v>
      </c>
      <c r="D167" s="68"/>
      <c r="E167" s="68"/>
      <c r="F167" s="68"/>
      <c r="G167" s="68"/>
      <c r="H167" s="68"/>
      <c r="I167" s="4"/>
    </row>
    <row r="168" spans="1:9">
      <c r="A168" s="32" t="s">
        <v>129</v>
      </c>
      <c r="B168" s="22">
        <v>300</v>
      </c>
      <c r="C168" s="33">
        <v>30000</v>
      </c>
      <c r="D168" s="65"/>
      <c r="E168" s="65"/>
      <c r="F168" s="65"/>
      <c r="G168" s="65"/>
      <c r="H168" s="65"/>
    </row>
    <row r="169" spans="1:9">
      <c r="A169" s="34" t="s">
        <v>166</v>
      </c>
      <c r="B169" s="27">
        <v>330</v>
      </c>
      <c r="C169" s="29" t="s">
        <v>167</v>
      </c>
      <c r="D169" s="65"/>
      <c r="E169" s="65"/>
      <c r="F169" s="65"/>
      <c r="G169" s="65"/>
      <c r="H169" s="65"/>
    </row>
    <row r="170" spans="1:9">
      <c r="A170" s="32" t="s">
        <v>55</v>
      </c>
      <c r="B170" s="22">
        <v>400</v>
      </c>
      <c r="C170" s="33" t="s">
        <v>56</v>
      </c>
      <c r="D170" s="65"/>
      <c r="E170" s="65"/>
      <c r="F170" s="65"/>
      <c r="G170" s="65"/>
      <c r="H170" s="65"/>
    </row>
    <row r="171" spans="1:9">
      <c r="A171" s="34" t="s">
        <v>57</v>
      </c>
      <c r="B171" s="27">
        <v>410</v>
      </c>
      <c r="C171" s="29" t="s">
        <v>58</v>
      </c>
      <c r="D171" s="65"/>
      <c r="E171" s="65"/>
      <c r="F171" s="65"/>
      <c r="G171" s="65"/>
      <c r="H171" s="65"/>
    </row>
    <row r="172" spans="1:9">
      <c r="A172" s="34" t="s">
        <v>168</v>
      </c>
      <c r="B172" s="27">
        <v>430</v>
      </c>
      <c r="C172" s="29" t="s">
        <v>169</v>
      </c>
      <c r="D172" s="65"/>
      <c r="E172" s="65"/>
      <c r="F172" s="65"/>
      <c r="G172" s="65"/>
      <c r="H172" s="65"/>
    </row>
    <row r="173" spans="1:9">
      <c r="A173" s="32" t="s">
        <v>155</v>
      </c>
      <c r="B173" s="22">
        <v>500</v>
      </c>
      <c r="C173" s="33" t="s">
        <v>156</v>
      </c>
      <c r="D173" s="65"/>
      <c r="E173" s="65"/>
      <c r="F173" s="65"/>
      <c r="G173" s="65"/>
      <c r="H173" s="65"/>
    </row>
    <row r="174" spans="1:9">
      <c r="A174" s="34" t="s">
        <v>170</v>
      </c>
      <c r="B174" s="27">
        <v>510</v>
      </c>
      <c r="C174" s="29" t="s">
        <v>171</v>
      </c>
      <c r="D174" s="65"/>
      <c r="E174" s="65"/>
      <c r="F174" s="65"/>
      <c r="G174" s="65"/>
      <c r="H174" s="65"/>
    </row>
    <row r="175" spans="1:9" ht="31.5">
      <c r="A175" s="34" t="s">
        <v>172</v>
      </c>
      <c r="B175" s="27">
        <v>520</v>
      </c>
      <c r="C175" s="29" t="s">
        <v>173</v>
      </c>
      <c r="D175" s="65"/>
      <c r="E175" s="65"/>
      <c r="F175" s="65"/>
      <c r="G175" s="65"/>
      <c r="H175" s="65"/>
    </row>
    <row r="176" spans="1:9" ht="14.25" customHeight="1">
      <c r="A176" s="34" t="s">
        <v>174</v>
      </c>
      <c r="B176" s="27">
        <v>530</v>
      </c>
      <c r="C176" s="29" t="s">
        <v>157</v>
      </c>
      <c r="D176" s="65"/>
      <c r="E176" s="65"/>
      <c r="F176" s="65"/>
      <c r="G176" s="65"/>
      <c r="H176" s="65"/>
    </row>
    <row r="177" spans="1:8">
      <c r="A177" s="34" t="s">
        <v>175</v>
      </c>
      <c r="B177" s="27">
        <v>550</v>
      </c>
      <c r="C177" s="29" t="s">
        <v>176</v>
      </c>
      <c r="D177" s="65"/>
      <c r="E177" s="65"/>
      <c r="F177" s="65"/>
      <c r="G177" s="65"/>
      <c r="H177" s="65"/>
    </row>
    <row r="178" spans="1:8">
      <c r="A178" s="32" t="s">
        <v>159</v>
      </c>
      <c r="B178" s="22">
        <v>600</v>
      </c>
      <c r="C178" s="33" t="s">
        <v>160</v>
      </c>
      <c r="D178" s="65"/>
      <c r="E178" s="65"/>
      <c r="F178" s="65"/>
      <c r="G178" s="65"/>
      <c r="H178" s="65"/>
    </row>
    <row r="179" spans="1:8">
      <c r="A179" s="34" t="s">
        <v>177</v>
      </c>
      <c r="B179" s="27">
        <v>610</v>
      </c>
      <c r="C179" s="29" t="s">
        <v>178</v>
      </c>
      <c r="D179" s="65"/>
      <c r="E179" s="65"/>
      <c r="F179" s="65"/>
      <c r="G179" s="65"/>
      <c r="H179" s="65"/>
    </row>
    <row r="180" spans="1:8" ht="31.5">
      <c r="A180" s="34" t="s">
        <v>161</v>
      </c>
      <c r="B180" s="27">
        <v>620</v>
      </c>
      <c r="C180" s="29" t="s">
        <v>162</v>
      </c>
      <c r="D180" s="65"/>
      <c r="E180" s="65"/>
      <c r="F180" s="65"/>
      <c r="G180" s="65"/>
      <c r="H180" s="65"/>
    </row>
    <row r="181" spans="1:8">
      <c r="A181" s="34" t="s">
        <v>179</v>
      </c>
      <c r="B181" s="44">
        <v>630</v>
      </c>
      <c r="C181" s="45" t="s">
        <v>180</v>
      </c>
      <c r="D181" s="70"/>
      <c r="E181" s="70"/>
      <c r="F181" s="70"/>
      <c r="G181" s="70"/>
      <c r="H181" s="70"/>
    </row>
    <row r="182" spans="1:8">
      <c r="A182" s="34" t="s">
        <v>181</v>
      </c>
      <c r="B182" s="44">
        <v>650</v>
      </c>
      <c r="C182" s="45" t="s">
        <v>182</v>
      </c>
      <c r="D182" s="70"/>
      <c r="E182" s="70"/>
      <c r="F182" s="70"/>
      <c r="G182" s="70"/>
      <c r="H182" s="70"/>
    </row>
    <row r="183" spans="1:8">
      <c r="A183" s="32" t="s">
        <v>183</v>
      </c>
      <c r="B183" s="22">
        <v>700</v>
      </c>
      <c r="C183" s="33" t="s">
        <v>184</v>
      </c>
      <c r="D183" s="65"/>
      <c r="E183" s="65"/>
      <c r="F183" s="65"/>
      <c r="G183" s="65"/>
      <c r="H183" s="65"/>
    </row>
    <row r="184" spans="1:8" ht="17.25" customHeight="1">
      <c r="A184" s="34" t="s">
        <v>185</v>
      </c>
      <c r="B184" s="27">
        <v>710</v>
      </c>
      <c r="C184" s="29" t="s">
        <v>186</v>
      </c>
      <c r="D184" s="65"/>
      <c r="E184" s="65"/>
      <c r="F184" s="65"/>
      <c r="G184" s="65"/>
      <c r="H184" s="65"/>
    </row>
    <row r="185" spans="1:8">
      <c r="A185" s="32" t="s">
        <v>187</v>
      </c>
      <c r="B185" s="22">
        <v>800</v>
      </c>
      <c r="C185" s="33" t="s">
        <v>188</v>
      </c>
      <c r="D185" s="65"/>
      <c r="E185" s="65"/>
      <c r="F185" s="65"/>
      <c r="G185" s="65"/>
      <c r="H185" s="65"/>
    </row>
    <row r="186" spans="1:8" ht="17.25" customHeight="1">
      <c r="A186" s="46" t="s">
        <v>189</v>
      </c>
      <c r="B186" s="38">
        <v>810</v>
      </c>
      <c r="C186" s="47" t="s">
        <v>190</v>
      </c>
      <c r="D186" s="71"/>
      <c r="E186" s="71"/>
      <c r="F186" s="71"/>
      <c r="G186" s="71"/>
      <c r="H186" s="71"/>
    </row>
    <row r="189" spans="1:8">
      <c r="A189" s="1" t="s">
        <v>339</v>
      </c>
    </row>
    <row r="190" spans="1:8">
      <c r="A190" s="1" t="s">
        <v>191</v>
      </c>
    </row>
    <row r="196" spans="1:256" s="1" customFormat="1">
      <c r="A196" s="55"/>
      <c r="C196" s="2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4"/>
      <c r="IV196" s="4"/>
    </row>
  </sheetData>
  <mergeCells count="7">
    <mergeCell ref="A8:H8"/>
    <mergeCell ref="A9:H9"/>
    <mergeCell ref="A26:A27"/>
    <mergeCell ref="B26:B27"/>
    <mergeCell ref="C26:C27"/>
    <mergeCell ref="D26:D27"/>
    <mergeCell ref="E26:H26"/>
  </mergeCells>
  <printOptions horizontalCentered="1"/>
  <pageMargins left="0.47244094488188981" right="0.35433070866141736" top="0.59055118110236227" bottom="0.47244094488188981" header="0.51181102362204722" footer="0.39370078740157483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IV196"/>
  <sheetViews>
    <sheetView showGridLines="0" zoomScale="75" workbookViewId="0">
      <selection sqref="A1:H190"/>
    </sheetView>
  </sheetViews>
  <sheetFormatPr defaultRowHeight="15.75"/>
  <cols>
    <col min="1" max="1" width="67" style="1" customWidth="1"/>
    <col min="2" max="2" width="7.7109375" style="1" customWidth="1"/>
    <col min="3" max="3" width="7.85546875" style="2" customWidth="1"/>
    <col min="4" max="4" width="16.85546875" style="1" customWidth="1"/>
    <col min="5" max="8" width="18" style="1" customWidth="1"/>
    <col min="9" max="16384" width="9.140625" style="4"/>
  </cols>
  <sheetData>
    <row r="1" spans="1:8">
      <c r="A1" s="1" t="s">
        <v>0</v>
      </c>
      <c r="F1" s="3"/>
    </row>
    <row r="2" spans="1:8">
      <c r="A2" s="1" t="s">
        <v>1</v>
      </c>
    </row>
    <row r="3" spans="1:8">
      <c r="A3" s="5" t="s">
        <v>201</v>
      </c>
      <c r="B3" s="5"/>
      <c r="C3" s="6"/>
      <c r="D3" s="5"/>
    </row>
    <row r="4" spans="1:8">
      <c r="A4" s="7" t="s">
        <v>281</v>
      </c>
      <c r="B4" s="7"/>
      <c r="C4" s="8"/>
      <c r="D4" s="7"/>
    </row>
    <row r="5" spans="1:8">
      <c r="A5" s="1" t="s">
        <v>2</v>
      </c>
    </row>
    <row r="6" spans="1:8">
      <c r="A6" s="1" t="s">
        <v>3</v>
      </c>
    </row>
    <row r="8" spans="1:8" ht="18.75">
      <c r="A8" s="128" t="s">
        <v>282</v>
      </c>
      <c r="B8" s="128"/>
      <c r="C8" s="128"/>
      <c r="D8" s="128"/>
      <c r="E8" s="128"/>
      <c r="F8" s="128"/>
      <c r="G8" s="128"/>
      <c r="H8" s="128"/>
    </row>
    <row r="9" spans="1:8" ht="18.75">
      <c r="A9" s="128" t="s">
        <v>338</v>
      </c>
      <c r="B9" s="128"/>
      <c r="C9" s="128"/>
      <c r="D9" s="128"/>
      <c r="E9" s="128"/>
      <c r="F9" s="128"/>
      <c r="G9" s="128"/>
      <c r="H9" s="128"/>
    </row>
    <row r="10" spans="1:8">
      <c r="H10" s="9" t="s">
        <v>4</v>
      </c>
    </row>
    <row r="12" spans="1:8">
      <c r="G12" s="10" t="s">
        <v>5</v>
      </c>
      <c r="H12" s="74"/>
    </row>
    <row r="13" spans="1:8">
      <c r="G13" s="10" t="s">
        <v>6</v>
      </c>
      <c r="H13" s="74"/>
    </row>
    <row r="14" spans="1:8">
      <c r="A14" s="1" t="s">
        <v>7</v>
      </c>
      <c r="B14" s="5" t="s">
        <v>198</v>
      </c>
      <c r="C14" s="6"/>
      <c r="D14" s="5"/>
      <c r="E14" s="5"/>
      <c r="F14" s="5"/>
      <c r="G14" s="10" t="s">
        <v>202</v>
      </c>
      <c r="H14" s="75">
        <v>1712001493</v>
      </c>
    </row>
    <row r="15" spans="1:8">
      <c r="B15" s="7" t="s">
        <v>197</v>
      </c>
      <c r="C15" s="8"/>
      <c r="D15" s="7"/>
      <c r="E15" s="7"/>
      <c r="F15" s="7"/>
      <c r="G15" s="10" t="s">
        <v>193</v>
      </c>
      <c r="H15" s="75">
        <v>171201001</v>
      </c>
    </row>
    <row r="16" spans="1:8">
      <c r="A16" s="1" t="s">
        <v>8</v>
      </c>
      <c r="B16" s="7" t="s">
        <v>209</v>
      </c>
      <c r="C16" s="8"/>
      <c r="D16" s="7"/>
      <c r="E16" s="7"/>
      <c r="F16" s="7"/>
      <c r="G16" s="10" t="s">
        <v>9</v>
      </c>
      <c r="H16" s="74" t="s">
        <v>208</v>
      </c>
    </row>
    <row r="17" spans="1:9">
      <c r="B17" s="7"/>
      <c r="C17" s="8"/>
      <c r="D17" s="7"/>
      <c r="E17" s="7"/>
      <c r="F17" s="7"/>
      <c r="G17" s="10"/>
      <c r="H17" s="74"/>
    </row>
    <row r="18" spans="1:9">
      <c r="A18" s="1" t="s">
        <v>10</v>
      </c>
      <c r="B18" s="7" t="s">
        <v>212</v>
      </c>
      <c r="C18" s="8"/>
      <c r="D18" s="8"/>
      <c r="E18" s="7"/>
      <c r="F18" s="7"/>
      <c r="G18" s="10" t="s">
        <v>11</v>
      </c>
      <c r="H18" s="74" t="s">
        <v>217</v>
      </c>
    </row>
    <row r="19" spans="1:9">
      <c r="B19" s="7"/>
      <c r="C19" s="8"/>
      <c r="D19" s="7"/>
      <c r="E19" s="7"/>
      <c r="F19" s="7"/>
      <c r="G19" s="10"/>
      <c r="H19" s="74"/>
    </row>
    <row r="20" spans="1:9">
      <c r="A20" s="1" t="s">
        <v>12</v>
      </c>
      <c r="B20" s="62" t="s">
        <v>199</v>
      </c>
      <c r="C20" s="8"/>
      <c r="D20" s="7"/>
      <c r="E20" s="7"/>
      <c r="F20" s="7"/>
      <c r="G20" s="10" t="s">
        <v>13</v>
      </c>
      <c r="H20" s="74" t="s">
        <v>221</v>
      </c>
    </row>
    <row r="21" spans="1:9">
      <c r="B21" s="7"/>
      <c r="C21" s="8"/>
      <c r="D21" s="7"/>
      <c r="E21" s="7"/>
      <c r="F21" s="7"/>
      <c r="G21" s="10"/>
      <c r="H21" s="74"/>
    </row>
    <row r="22" spans="1:9">
      <c r="A22" s="1" t="s">
        <v>14</v>
      </c>
      <c r="B22" s="8"/>
      <c r="C22" s="8"/>
      <c r="D22" s="8"/>
      <c r="E22" s="7"/>
      <c r="F22" s="7"/>
      <c r="G22" s="10" t="s">
        <v>15</v>
      </c>
      <c r="H22" s="74"/>
    </row>
    <row r="23" spans="1:9">
      <c r="B23" s="7"/>
      <c r="C23" s="8"/>
      <c r="D23" s="7"/>
      <c r="E23" s="7"/>
      <c r="F23" s="7"/>
      <c r="G23" s="10"/>
      <c r="H23" s="74"/>
    </row>
    <row r="24" spans="1:9">
      <c r="B24" s="4"/>
      <c r="C24" s="11"/>
      <c r="D24" s="4"/>
      <c r="E24" s="4"/>
      <c r="F24" s="4"/>
      <c r="G24" s="10"/>
      <c r="H24" s="74"/>
    </row>
    <row r="25" spans="1:9">
      <c r="A25" s="12" t="s">
        <v>16</v>
      </c>
      <c r="G25" s="4"/>
      <c r="H25" s="4"/>
    </row>
    <row r="26" spans="1:9" s="13" customFormat="1" ht="21.75" customHeight="1">
      <c r="A26" s="129" t="s">
        <v>17</v>
      </c>
      <c r="B26" s="129" t="s">
        <v>18</v>
      </c>
      <c r="C26" s="131" t="s">
        <v>19</v>
      </c>
      <c r="D26" s="133" t="s">
        <v>195</v>
      </c>
      <c r="E26" s="135" t="s">
        <v>20</v>
      </c>
      <c r="F26" s="136"/>
      <c r="G26" s="136"/>
      <c r="H26" s="137"/>
    </row>
    <row r="27" spans="1:9" s="13" customFormat="1" ht="39.75" customHeight="1">
      <c r="A27" s="130"/>
      <c r="B27" s="130"/>
      <c r="C27" s="132"/>
      <c r="D27" s="134"/>
      <c r="E27" s="14" t="s">
        <v>21</v>
      </c>
      <c r="F27" s="14" t="s">
        <v>22</v>
      </c>
      <c r="G27" s="14" t="s">
        <v>23</v>
      </c>
      <c r="H27" s="14" t="s">
        <v>24</v>
      </c>
    </row>
    <row r="28" spans="1:9" s="13" customFormat="1" ht="13.5" customHeight="1">
      <c r="A28" s="15">
        <v>1</v>
      </c>
      <c r="B28" s="15">
        <v>2</v>
      </c>
      <c r="C28" s="16">
        <v>3</v>
      </c>
      <c r="D28" s="15">
        <v>4</v>
      </c>
      <c r="E28" s="15">
        <v>5</v>
      </c>
      <c r="F28" s="15">
        <v>6</v>
      </c>
      <c r="G28" s="15">
        <v>7</v>
      </c>
      <c r="H28" s="16" t="s">
        <v>25</v>
      </c>
    </row>
    <row r="29" spans="1:9" hidden="1">
      <c r="A29" s="17" t="s">
        <v>26</v>
      </c>
      <c r="B29" s="17"/>
      <c r="C29" s="18" t="s">
        <v>27</v>
      </c>
      <c r="D29" s="60">
        <f>D30+D35</f>
        <v>481</v>
      </c>
      <c r="E29" s="60">
        <f>E30+E35</f>
        <v>119</v>
      </c>
      <c r="F29" s="60">
        <f>F30+F35</f>
        <v>120</v>
      </c>
      <c r="G29" s="60">
        <f>G30+G35</f>
        <v>121</v>
      </c>
      <c r="H29" s="60">
        <f>H30+H35</f>
        <v>121</v>
      </c>
      <c r="I29" s="61"/>
    </row>
    <row r="30" spans="1:9" s="23" customFormat="1" hidden="1">
      <c r="A30" s="19" t="s">
        <v>28</v>
      </c>
      <c r="B30" s="20">
        <v>100</v>
      </c>
      <c r="C30" s="21" t="s">
        <v>29</v>
      </c>
      <c r="D30" s="57">
        <f>D31+D32</f>
        <v>181</v>
      </c>
      <c r="E30" s="57">
        <f>E31+E32</f>
        <v>44</v>
      </c>
      <c r="F30" s="57">
        <f>F31+F32</f>
        <v>45</v>
      </c>
      <c r="G30" s="57">
        <f>G31+G32</f>
        <v>46</v>
      </c>
      <c r="H30" s="57">
        <f>H31+H32</f>
        <v>46</v>
      </c>
      <c r="I30" s="58"/>
    </row>
    <row r="31" spans="1:9" hidden="1">
      <c r="A31" s="24" t="s">
        <v>30</v>
      </c>
      <c r="B31" s="25">
        <v>110</v>
      </c>
      <c r="C31" s="26" t="s">
        <v>31</v>
      </c>
      <c r="D31" s="27">
        <v>150</v>
      </c>
      <c r="E31" s="27">
        <v>37</v>
      </c>
      <c r="F31" s="27">
        <v>37</v>
      </c>
      <c r="G31" s="27">
        <v>38</v>
      </c>
      <c r="H31" s="27">
        <v>38</v>
      </c>
    </row>
    <row r="32" spans="1:9" hidden="1">
      <c r="A32" s="24" t="s">
        <v>32</v>
      </c>
      <c r="B32" s="25">
        <v>120</v>
      </c>
      <c r="C32" s="26" t="s">
        <v>33</v>
      </c>
      <c r="D32" s="27">
        <v>31</v>
      </c>
      <c r="E32" s="27">
        <v>7</v>
      </c>
      <c r="F32" s="27">
        <v>8</v>
      </c>
      <c r="G32" s="27">
        <v>8</v>
      </c>
      <c r="H32" s="27">
        <v>8</v>
      </c>
    </row>
    <row r="33" spans="1:256" hidden="1">
      <c r="A33" s="24" t="s">
        <v>34</v>
      </c>
      <c r="B33" s="25">
        <v>130</v>
      </c>
      <c r="C33" s="26" t="s">
        <v>35</v>
      </c>
      <c r="D33" s="27"/>
      <c r="E33" s="27"/>
      <c r="F33" s="27"/>
      <c r="G33" s="27"/>
      <c r="H33" s="27"/>
    </row>
    <row r="34" spans="1:256" hidden="1">
      <c r="A34" s="24" t="s">
        <v>36</v>
      </c>
      <c r="B34" s="25">
        <v>140</v>
      </c>
      <c r="C34" s="26" t="s">
        <v>37</v>
      </c>
      <c r="D34" s="27"/>
      <c r="E34" s="27"/>
      <c r="F34" s="27"/>
      <c r="G34" s="27"/>
      <c r="H34" s="27"/>
    </row>
    <row r="35" spans="1:256" hidden="1">
      <c r="A35" s="24" t="s">
        <v>38</v>
      </c>
      <c r="B35" s="25">
        <v>150</v>
      </c>
      <c r="C35" s="26" t="s">
        <v>39</v>
      </c>
      <c r="D35" s="56">
        <v>300</v>
      </c>
      <c r="E35" s="56">
        <v>75</v>
      </c>
      <c r="F35" s="56">
        <f>48+27</f>
        <v>75</v>
      </c>
      <c r="G35" s="56">
        <f>48+27</f>
        <v>75</v>
      </c>
      <c r="H35" s="56">
        <f>48+27</f>
        <v>75</v>
      </c>
      <c r="I35" s="61"/>
    </row>
    <row r="36" spans="1:256" s="31" customFormat="1" ht="30" hidden="1">
      <c r="A36" s="28" t="s">
        <v>40</v>
      </c>
      <c r="B36" s="25">
        <v>151</v>
      </c>
      <c r="C36" s="26">
        <v>15100</v>
      </c>
      <c r="D36" s="28"/>
      <c r="E36" s="27"/>
      <c r="F36" s="29"/>
      <c r="G36" s="28"/>
      <c r="H36" s="27"/>
      <c r="I36" s="11"/>
      <c r="J36" s="30"/>
      <c r="K36" s="4"/>
      <c r="L36" s="11"/>
      <c r="M36" s="30"/>
      <c r="N36" s="4"/>
      <c r="O36" s="11"/>
      <c r="P36" s="30"/>
      <c r="Q36" s="4"/>
      <c r="R36" s="11"/>
      <c r="S36" s="30"/>
      <c r="T36" s="4"/>
      <c r="U36" s="11"/>
      <c r="V36" s="30"/>
      <c r="W36" s="4"/>
      <c r="X36" s="11"/>
      <c r="Y36" s="30"/>
      <c r="Z36" s="4"/>
      <c r="AA36" s="11"/>
      <c r="AB36" s="30"/>
      <c r="AC36" s="4"/>
      <c r="AD36" s="11"/>
      <c r="AE36" s="30"/>
      <c r="AF36" s="4"/>
      <c r="AG36" s="11"/>
      <c r="AH36" s="30"/>
      <c r="AI36" s="4"/>
      <c r="AJ36" s="11"/>
      <c r="AK36" s="30"/>
      <c r="AL36" s="4"/>
      <c r="AM36" s="11"/>
      <c r="AN36" s="30"/>
      <c r="AO36" s="4"/>
      <c r="AP36" s="11"/>
      <c r="AQ36" s="30"/>
      <c r="AR36" s="4"/>
      <c r="AS36" s="11"/>
      <c r="AT36" s="30"/>
      <c r="AU36" s="4"/>
      <c r="AV36" s="11"/>
      <c r="AW36" s="30"/>
      <c r="AX36" s="4"/>
      <c r="AY36" s="11"/>
      <c r="AZ36" s="30"/>
      <c r="BA36" s="4"/>
      <c r="BB36" s="11"/>
      <c r="BC36" s="30"/>
      <c r="BD36" s="4"/>
      <c r="BE36" s="11"/>
      <c r="BF36" s="30"/>
      <c r="BG36" s="4"/>
      <c r="BH36" s="11"/>
      <c r="BI36" s="30"/>
      <c r="BJ36" s="4"/>
      <c r="BK36" s="11"/>
      <c r="BL36" s="30"/>
      <c r="BM36" s="4"/>
      <c r="BN36" s="11"/>
      <c r="BO36" s="30"/>
      <c r="BP36" s="4"/>
      <c r="BQ36" s="11"/>
      <c r="BR36" s="30"/>
      <c r="BS36" s="4"/>
      <c r="BT36" s="11"/>
      <c r="BU36" s="30"/>
      <c r="BV36" s="4"/>
      <c r="BW36" s="11"/>
      <c r="BX36" s="30"/>
      <c r="BY36" s="4"/>
      <c r="BZ36" s="11"/>
      <c r="CA36" s="30"/>
      <c r="CB36" s="4"/>
      <c r="CC36" s="11"/>
      <c r="CD36" s="30"/>
      <c r="CE36" s="4"/>
      <c r="CF36" s="11"/>
      <c r="CG36" s="30"/>
      <c r="CH36" s="4"/>
      <c r="CI36" s="11"/>
      <c r="CJ36" s="30"/>
      <c r="CK36" s="4"/>
      <c r="CL36" s="11"/>
      <c r="CM36" s="30"/>
      <c r="CN36" s="4"/>
      <c r="CO36" s="11"/>
      <c r="CP36" s="30"/>
      <c r="CQ36" s="4"/>
      <c r="CR36" s="11"/>
      <c r="CS36" s="30"/>
      <c r="CT36" s="4"/>
      <c r="CU36" s="11"/>
      <c r="CV36" s="30"/>
      <c r="CW36" s="4"/>
      <c r="CX36" s="11"/>
      <c r="CY36" s="30"/>
      <c r="CZ36" s="4"/>
      <c r="DA36" s="11"/>
      <c r="DB36" s="30"/>
      <c r="DC36" s="4"/>
      <c r="DD36" s="11"/>
      <c r="DE36" s="30"/>
      <c r="DF36" s="4"/>
      <c r="DG36" s="11"/>
      <c r="DH36" s="30"/>
      <c r="DI36" s="4"/>
      <c r="DJ36" s="11"/>
      <c r="DK36" s="30"/>
      <c r="DL36" s="4"/>
      <c r="DM36" s="11"/>
      <c r="DN36" s="30"/>
      <c r="DO36" s="4"/>
      <c r="DP36" s="11"/>
      <c r="DQ36" s="30"/>
      <c r="DR36" s="4"/>
      <c r="DS36" s="11"/>
      <c r="DT36" s="30"/>
      <c r="DU36" s="4"/>
      <c r="DV36" s="11"/>
      <c r="DW36" s="30"/>
      <c r="DX36" s="4"/>
      <c r="DY36" s="11"/>
      <c r="DZ36" s="30"/>
      <c r="EA36" s="4"/>
      <c r="EB36" s="11"/>
      <c r="EC36" s="30"/>
      <c r="ED36" s="4"/>
      <c r="EE36" s="11"/>
      <c r="EF36" s="30"/>
      <c r="EG36" s="4"/>
      <c r="EH36" s="11"/>
      <c r="EI36" s="30"/>
      <c r="EJ36" s="4"/>
      <c r="EK36" s="11"/>
      <c r="EL36" s="30"/>
      <c r="EM36" s="4"/>
      <c r="EN36" s="11"/>
      <c r="EO36" s="30"/>
      <c r="EP36" s="4"/>
      <c r="EQ36" s="11"/>
      <c r="ER36" s="30"/>
      <c r="ES36" s="4"/>
      <c r="ET36" s="11"/>
      <c r="EU36" s="30"/>
      <c r="EV36" s="4"/>
      <c r="EW36" s="11"/>
      <c r="EX36" s="30"/>
      <c r="EY36" s="4"/>
      <c r="EZ36" s="11"/>
      <c r="FA36" s="30"/>
      <c r="FB36" s="4"/>
      <c r="FC36" s="11"/>
      <c r="FD36" s="30"/>
      <c r="FE36" s="4"/>
      <c r="FF36" s="11"/>
      <c r="FG36" s="30"/>
      <c r="FH36" s="4"/>
      <c r="FI36" s="11"/>
      <c r="FJ36" s="30"/>
      <c r="FK36" s="4"/>
      <c r="FL36" s="11"/>
      <c r="FM36" s="30"/>
      <c r="FN36" s="4"/>
      <c r="FO36" s="11"/>
      <c r="FP36" s="30"/>
      <c r="FQ36" s="4"/>
      <c r="FR36" s="11"/>
      <c r="FS36" s="30"/>
      <c r="FT36" s="4"/>
      <c r="FU36" s="11"/>
      <c r="FV36" s="30"/>
      <c r="FW36" s="4"/>
      <c r="FX36" s="11"/>
      <c r="FY36" s="30"/>
      <c r="FZ36" s="4"/>
      <c r="GA36" s="11"/>
      <c r="GB36" s="30"/>
      <c r="GC36" s="4"/>
      <c r="GD36" s="11"/>
      <c r="GE36" s="30"/>
      <c r="GF36" s="4"/>
      <c r="GG36" s="11"/>
      <c r="GH36" s="30"/>
      <c r="GI36" s="4"/>
      <c r="GJ36" s="11"/>
      <c r="GK36" s="30"/>
      <c r="GL36" s="4"/>
      <c r="GM36" s="11"/>
      <c r="GN36" s="30"/>
      <c r="GO36" s="4"/>
      <c r="GP36" s="11"/>
      <c r="GQ36" s="30"/>
      <c r="GR36" s="4"/>
      <c r="GS36" s="11"/>
      <c r="GT36" s="30"/>
      <c r="GU36" s="4"/>
      <c r="GV36" s="11"/>
      <c r="GW36" s="30"/>
      <c r="GX36" s="4"/>
      <c r="GY36" s="11"/>
      <c r="GZ36" s="30"/>
      <c r="HA36" s="4"/>
      <c r="HB36" s="11"/>
      <c r="HC36" s="30"/>
      <c r="HD36" s="4"/>
      <c r="HE36" s="11"/>
      <c r="HF36" s="30"/>
      <c r="HG36" s="4"/>
      <c r="HH36" s="11"/>
      <c r="HI36" s="30"/>
      <c r="HJ36" s="4"/>
      <c r="HK36" s="11"/>
      <c r="HL36" s="30"/>
      <c r="HM36" s="4"/>
      <c r="HN36" s="11"/>
      <c r="HO36" s="30"/>
      <c r="HP36" s="4"/>
      <c r="HQ36" s="11"/>
      <c r="HR36" s="30"/>
      <c r="HS36" s="4"/>
      <c r="HT36" s="11"/>
      <c r="HU36" s="30"/>
      <c r="HV36" s="4"/>
      <c r="HW36" s="11"/>
      <c r="HX36" s="30"/>
      <c r="HY36" s="4"/>
      <c r="HZ36" s="11"/>
      <c r="IA36" s="30"/>
      <c r="IB36" s="4"/>
      <c r="IC36" s="11"/>
      <c r="ID36" s="30"/>
      <c r="IE36" s="4"/>
      <c r="IF36" s="11"/>
      <c r="IG36" s="30"/>
      <c r="IH36" s="4"/>
      <c r="II36" s="11"/>
      <c r="IJ36" s="30"/>
      <c r="IK36" s="4"/>
      <c r="IL36" s="11"/>
      <c r="IM36" s="30"/>
      <c r="IN36" s="4"/>
      <c r="IO36" s="11"/>
      <c r="IP36" s="30"/>
      <c r="IQ36" s="4"/>
      <c r="IR36" s="11"/>
      <c r="IS36" s="30"/>
      <c r="IT36" s="4"/>
      <c r="IU36" s="11"/>
      <c r="IV36" s="30"/>
    </row>
    <row r="37" spans="1:256" s="31" customFormat="1" ht="30" hidden="1">
      <c r="A37" s="28" t="s">
        <v>41</v>
      </c>
      <c r="B37" s="25">
        <v>152</v>
      </c>
      <c r="C37" s="26">
        <v>15200</v>
      </c>
      <c r="D37" s="28"/>
      <c r="E37" s="27"/>
      <c r="F37" s="29"/>
      <c r="G37" s="28"/>
      <c r="H37" s="27"/>
      <c r="I37" s="11"/>
      <c r="J37" s="30"/>
      <c r="K37" s="4"/>
      <c r="L37" s="11"/>
      <c r="M37" s="30"/>
      <c r="N37" s="4"/>
      <c r="O37" s="11"/>
      <c r="P37" s="30"/>
      <c r="Q37" s="4"/>
      <c r="R37" s="11"/>
      <c r="S37" s="30"/>
      <c r="T37" s="4"/>
      <c r="U37" s="11"/>
      <c r="V37" s="30"/>
      <c r="W37" s="4"/>
      <c r="X37" s="11"/>
      <c r="Y37" s="30"/>
      <c r="Z37" s="4"/>
      <c r="AA37" s="11"/>
      <c r="AB37" s="30"/>
      <c r="AC37" s="4"/>
      <c r="AD37" s="11"/>
      <c r="AE37" s="30"/>
      <c r="AF37" s="4"/>
      <c r="AG37" s="11"/>
      <c r="AH37" s="30"/>
      <c r="AI37" s="4"/>
      <c r="AJ37" s="11"/>
      <c r="AK37" s="30"/>
      <c r="AL37" s="4"/>
      <c r="AM37" s="11"/>
      <c r="AN37" s="30"/>
      <c r="AO37" s="4"/>
      <c r="AP37" s="11"/>
      <c r="AQ37" s="30"/>
      <c r="AR37" s="4"/>
      <c r="AS37" s="11"/>
      <c r="AT37" s="30"/>
      <c r="AU37" s="4"/>
      <c r="AV37" s="11"/>
      <c r="AW37" s="30"/>
      <c r="AX37" s="4"/>
      <c r="AY37" s="11"/>
      <c r="AZ37" s="30"/>
      <c r="BA37" s="4"/>
      <c r="BB37" s="11"/>
      <c r="BC37" s="30"/>
      <c r="BD37" s="4"/>
      <c r="BE37" s="11"/>
      <c r="BF37" s="30"/>
      <c r="BG37" s="4"/>
      <c r="BH37" s="11"/>
      <c r="BI37" s="30"/>
      <c r="BJ37" s="4"/>
      <c r="BK37" s="11"/>
      <c r="BL37" s="30"/>
      <c r="BM37" s="4"/>
      <c r="BN37" s="11"/>
      <c r="BO37" s="30"/>
      <c r="BP37" s="4"/>
      <c r="BQ37" s="11"/>
      <c r="BR37" s="30"/>
      <c r="BS37" s="4"/>
      <c r="BT37" s="11"/>
      <c r="BU37" s="30"/>
      <c r="BV37" s="4"/>
      <c r="BW37" s="11"/>
      <c r="BX37" s="30"/>
      <c r="BY37" s="4"/>
      <c r="BZ37" s="11"/>
      <c r="CA37" s="30"/>
      <c r="CB37" s="4"/>
      <c r="CC37" s="11"/>
      <c r="CD37" s="30"/>
      <c r="CE37" s="4"/>
      <c r="CF37" s="11"/>
      <c r="CG37" s="30"/>
      <c r="CH37" s="4"/>
      <c r="CI37" s="11"/>
      <c r="CJ37" s="30"/>
      <c r="CK37" s="4"/>
      <c r="CL37" s="11"/>
      <c r="CM37" s="30"/>
      <c r="CN37" s="4"/>
      <c r="CO37" s="11"/>
      <c r="CP37" s="30"/>
      <c r="CQ37" s="4"/>
      <c r="CR37" s="11"/>
      <c r="CS37" s="30"/>
      <c r="CT37" s="4"/>
      <c r="CU37" s="11"/>
      <c r="CV37" s="30"/>
      <c r="CW37" s="4"/>
      <c r="CX37" s="11"/>
      <c r="CY37" s="30"/>
      <c r="CZ37" s="4"/>
      <c r="DA37" s="11"/>
      <c r="DB37" s="30"/>
      <c r="DC37" s="4"/>
      <c r="DD37" s="11"/>
      <c r="DE37" s="30"/>
      <c r="DF37" s="4"/>
      <c r="DG37" s="11"/>
      <c r="DH37" s="30"/>
      <c r="DI37" s="4"/>
      <c r="DJ37" s="11"/>
      <c r="DK37" s="30"/>
      <c r="DL37" s="4"/>
      <c r="DM37" s="11"/>
      <c r="DN37" s="30"/>
      <c r="DO37" s="4"/>
      <c r="DP37" s="11"/>
      <c r="DQ37" s="30"/>
      <c r="DR37" s="4"/>
      <c r="DS37" s="11"/>
      <c r="DT37" s="30"/>
      <c r="DU37" s="4"/>
      <c r="DV37" s="11"/>
      <c r="DW37" s="30"/>
      <c r="DX37" s="4"/>
      <c r="DY37" s="11"/>
      <c r="DZ37" s="30"/>
      <c r="EA37" s="4"/>
      <c r="EB37" s="11"/>
      <c r="EC37" s="30"/>
      <c r="ED37" s="4"/>
      <c r="EE37" s="11"/>
      <c r="EF37" s="30"/>
      <c r="EG37" s="4"/>
      <c r="EH37" s="11"/>
      <c r="EI37" s="30"/>
      <c r="EJ37" s="4"/>
      <c r="EK37" s="11"/>
      <c r="EL37" s="30"/>
      <c r="EM37" s="4"/>
      <c r="EN37" s="11"/>
      <c r="EO37" s="30"/>
      <c r="EP37" s="4"/>
      <c r="EQ37" s="11"/>
      <c r="ER37" s="30"/>
      <c r="ES37" s="4"/>
      <c r="ET37" s="11"/>
      <c r="EU37" s="30"/>
      <c r="EV37" s="4"/>
      <c r="EW37" s="11"/>
      <c r="EX37" s="30"/>
      <c r="EY37" s="4"/>
      <c r="EZ37" s="11"/>
      <c r="FA37" s="30"/>
      <c r="FB37" s="4"/>
      <c r="FC37" s="11"/>
      <c r="FD37" s="30"/>
      <c r="FE37" s="4"/>
      <c r="FF37" s="11"/>
      <c r="FG37" s="30"/>
      <c r="FH37" s="4"/>
      <c r="FI37" s="11"/>
      <c r="FJ37" s="30"/>
      <c r="FK37" s="4"/>
      <c r="FL37" s="11"/>
      <c r="FM37" s="30"/>
      <c r="FN37" s="4"/>
      <c r="FO37" s="11"/>
      <c r="FP37" s="30"/>
      <c r="FQ37" s="4"/>
      <c r="FR37" s="11"/>
      <c r="FS37" s="30"/>
      <c r="FT37" s="4"/>
      <c r="FU37" s="11"/>
      <c r="FV37" s="30"/>
      <c r="FW37" s="4"/>
      <c r="FX37" s="11"/>
      <c r="FY37" s="30"/>
      <c r="FZ37" s="4"/>
      <c r="GA37" s="11"/>
      <c r="GB37" s="30"/>
      <c r="GC37" s="4"/>
      <c r="GD37" s="11"/>
      <c r="GE37" s="30"/>
      <c r="GF37" s="4"/>
      <c r="GG37" s="11"/>
      <c r="GH37" s="30"/>
      <c r="GI37" s="4"/>
      <c r="GJ37" s="11"/>
      <c r="GK37" s="30"/>
      <c r="GL37" s="4"/>
      <c r="GM37" s="11"/>
      <c r="GN37" s="30"/>
      <c r="GO37" s="4"/>
      <c r="GP37" s="11"/>
      <c r="GQ37" s="30"/>
      <c r="GR37" s="4"/>
      <c r="GS37" s="11"/>
      <c r="GT37" s="30"/>
      <c r="GU37" s="4"/>
      <c r="GV37" s="11"/>
      <c r="GW37" s="30"/>
      <c r="GX37" s="4"/>
      <c r="GY37" s="11"/>
      <c r="GZ37" s="30"/>
      <c r="HA37" s="4"/>
      <c r="HB37" s="11"/>
      <c r="HC37" s="30"/>
      <c r="HD37" s="4"/>
      <c r="HE37" s="11"/>
      <c r="HF37" s="30"/>
      <c r="HG37" s="4"/>
      <c r="HH37" s="11"/>
      <c r="HI37" s="30"/>
      <c r="HJ37" s="4"/>
      <c r="HK37" s="11"/>
      <c r="HL37" s="30"/>
      <c r="HM37" s="4"/>
      <c r="HN37" s="11"/>
      <c r="HO37" s="30"/>
      <c r="HP37" s="4"/>
      <c r="HQ37" s="11"/>
      <c r="HR37" s="30"/>
      <c r="HS37" s="4"/>
      <c r="HT37" s="11"/>
      <c r="HU37" s="30"/>
      <c r="HV37" s="4"/>
      <c r="HW37" s="11"/>
      <c r="HX37" s="30"/>
      <c r="HY37" s="4"/>
      <c r="HZ37" s="11"/>
      <c r="IA37" s="30"/>
      <c r="IB37" s="4"/>
      <c r="IC37" s="11"/>
      <c r="ID37" s="30"/>
      <c r="IE37" s="4"/>
      <c r="IF37" s="11"/>
      <c r="IG37" s="30"/>
      <c r="IH37" s="4"/>
      <c r="II37" s="11"/>
      <c r="IJ37" s="30"/>
      <c r="IK37" s="4"/>
      <c r="IL37" s="11"/>
      <c r="IM37" s="30"/>
      <c r="IN37" s="4"/>
      <c r="IO37" s="11"/>
      <c r="IP37" s="30"/>
      <c r="IQ37" s="4"/>
      <c r="IR37" s="11"/>
      <c r="IS37" s="30"/>
      <c r="IT37" s="4"/>
      <c r="IU37" s="11"/>
      <c r="IV37" s="30"/>
    </row>
    <row r="38" spans="1:256" s="31" customFormat="1" hidden="1">
      <c r="A38" s="28" t="s">
        <v>42</v>
      </c>
      <c r="B38" s="25">
        <v>153</v>
      </c>
      <c r="C38" s="26">
        <v>15300</v>
      </c>
      <c r="D38" s="28"/>
      <c r="E38" s="27"/>
      <c r="F38" s="29"/>
      <c r="G38" s="28"/>
      <c r="H38" s="27"/>
      <c r="I38" s="11"/>
      <c r="J38" s="30"/>
      <c r="K38" s="4"/>
      <c r="L38" s="11"/>
      <c r="M38" s="30"/>
      <c r="N38" s="4"/>
      <c r="O38" s="11"/>
      <c r="P38" s="30"/>
      <c r="Q38" s="4"/>
      <c r="R38" s="11"/>
      <c r="S38" s="30"/>
      <c r="T38" s="4"/>
      <c r="U38" s="11"/>
      <c r="V38" s="30"/>
      <c r="W38" s="4"/>
      <c r="X38" s="11"/>
      <c r="Y38" s="30"/>
      <c r="Z38" s="4"/>
      <c r="AA38" s="11"/>
      <c r="AB38" s="30"/>
      <c r="AC38" s="4"/>
      <c r="AD38" s="11"/>
      <c r="AE38" s="30"/>
      <c r="AF38" s="4"/>
      <c r="AG38" s="11"/>
      <c r="AH38" s="30"/>
      <c r="AI38" s="4"/>
      <c r="AJ38" s="11"/>
      <c r="AK38" s="30"/>
      <c r="AL38" s="4"/>
      <c r="AM38" s="11"/>
      <c r="AN38" s="30"/>
      <c r="AO38" s="4"/>
      <c r="AP38" s="11"/>
      <c r="AQ38" s="30"/>
      <c r="AR38" s="4"/>
      <c r="AS38" s="11"/>
      <c r="AT38" s="30"/>
      <c r="AU38" s="4"/>
      <c r="AV38" s="11"/>
      <c r="AW38" s="30"/>
      <c r="AX38" s="4"/>
      <c r="AY38" s="11"/>
      <c r="AZ38" s="30"/>
      <c r="BA38" s="4"/>
      <c r="BB38" s="11"/>
      <c r="BC38" s="30"/>
      <c r="BD38" s="4"/>
      <c r="BE38" s="11"/>
      <c r="BF38" s="30"/>
      <c r="BG38" s="4"/>
      <c r="BH38" s="11"/>
      <c r="BI38" s="30"/>
      <c r="BJ38" s="4"/>
      <c r="BK38" s="11"/>
      <c r="BL38" s="30"/>
      <c r="BM38" s="4"/>
      <c r="BN38" s="11"/>
      <c r="BO38" s="30"/>
      <c r="BP38" s="4"/>
      <c r="BQ38" s="11"/>
      <c r="BR38" s="30"/>
      <c r="BS38" s="4"/>
      <c r="BT38" s="11"/>
      <c r="BU38" s="30"/>
      <c r="BV38" s="4"/>
      <c r="BW38" s="11"/>
      <c r="BX38" s="30"/>
      <c r="BY38" s="4"/>
      <c r="BZ38" s="11"/>
      <c r="CA38" s="30"/>
      <c r="CB38" s="4"/>
      <c r="CC38" s="11"/>
      <c r="CD38" s="30"/>
      <c r="CE38" s="4"/>
      <c r="CF38" s="11"/>
      <c r="CG38" s="30"/>
      <c r="CH38" s="4"/>
      <c r="CI38" s="11"/>
      <c r="CJ38" s="30"/>
      <c r="CK38" s="4"/>
      <c r="CL38" s="11"/>
      <c r="CM38" s="30"/>
      <c r="CN38" s="4"/>
      <c r="CO38" s="11"/>
      <c r="CP38" s="30"/>
      <c r="CQ38" s="4"/>
      <c r="CR38" s="11"/>
      <c r="CS38" s="30"/>
      <c r="CT38" s="4"/>
      <c r="CU38" s="11"/>
      <c r="CV38" s="30"/>
      <c r="CW38" s="4"/>
      <c r="CX38" s="11"/>
      <c r="CY38" s="30"/>
      <c r="CZ38" s="4"/>
      <c r="DA38" s="11"/>
      <c r="DB38" s="30"/>
      <c r="DC38" s="4"/>
      <c r="DD38" s="11"/>
      <c r="DE38" s="30"/>
      <c r="DF38" s="4"/>
      <c r="DG38" s="11"/>
      <c r="DH38" s="30"/>
      <c r="DI38" s="4"/>
      <c r="DJ38" s="11"/>
      <c r="DK38" s="30"/>
      <c r="DL38" s="4"/>
      <c r="DM38" s="11"/>
      <c r="DN38" s="30"/>
      <c r="DO38" s="4"/>
      <c r="DP38" s="11"/>
      <c r="DQ38" s="30"/>
      <c r="DR38" s="4"/>
      <c r="DS38" s="11"/>
      <c r="DT38" s="30"/>
      <c r="DU38" s="4"/>
      <c r="DV38" s="11"/>
      <c r="DW38" s="30"/>
      <c r="DX38" s="4"/>
      <c r="DY38" s="11"/>
      <c r="DZ38" s="30"/>
      <c r="EA38" s="4"/>
      <c r="EB38" s="11"/>
      <c r="EC38" s="30"/>
      <c r="ED38" s="4"/>
      <c r="EE38" s="11"/>
      <c r="EF38" s="30"/>
      <c r="EG38" s="4"/>
      <c r="EH38" s="11"/>
      <c r="EI38" s="30"/>
      <c r="EJ38" s="4"/>
      <c r="EK38" s="11"/>
      <c r="EL38" s="30"/>
      <c r="EM38" s="4"/>
      <c r="EN38" s="11"/>
      <c r="EO38" s="30"/>
      <c r="EP38" s="4"/>
      <c r="EQ38" s="11"/>
      <c r="ER38" s="30"/>
      <c r="ES38" s="4"/>
      <c r="ET38" s="11"/>
      <c r="EU38" s="30"/>
      <c r="EV38" s="4"/>
      <c r="EW38" s="11"/>
      <c r="EX38" s="30"/>
      <c r="EY38" s="4"/>
      <c r="EZ38" s="11"/>
      <c r="FA38" s="30"/>
      <c r="FB38" s="4"/>
      <c r="FC38" s="11"/>
      <c r="FD38" s="30"/>
      <c r="FE38" s="4"/>
      <c r="FF38" s="11"/>
      <c r="FG38" s="30"/>
      <c r="FH38" s="4"/>
      <c r="FI38" s="11"/>
      <c r="FJ38" s="30"/>
      <c r="FK38" s="4"/>
      <c r="FL38" s="11"/>
      <c r="FM38" s="30"/>
      <c r="FN38" s="4"/>
      <c r="FO38" s="11"/>
      <c r="FP38" s="30"/>
      <c r="FQ38" s="4"/>
      <c r="FR38" s="11"/>
      <c r="FS38" s="30"/>
      <c r="FT38" s="4"/>
      <c r="FU38" s="11"/>
      <c r="FV38" s="30"/>
      <c r="FW38" s="4"/>
      <c r="FX38" s="11"/>
      <c r="FY38" s="30"/>
      <c r="FZ38" s="4"/>
      <c r="GA38" s="11"/>
      <c r="GB38" s="30"/>
      <c r="GC38" s="4"/>
      <c r="GD38" s="11"/>
      <c r="GE38" s="30"/>
      <c r="GF38" s="4"/>
      <c r="GG38" s="11"/>
      <c r="GH38" s="30"/>
      <c r="GI38" s="4"/>
      <c r="GJ38" s="11"/>
      <c r="GK38" s="30"/>
      <c r="GL38" s="4"/>
      <c r="GM38" s="11"/>
      <c r="GN38" s="30"/>
      <c r="GO38" s="4"/>
      <c r="GP38" s="11"/>
      <c r="GQ38" s="30"/>
      <c r="GR38" s="4"/>
      <c r="GS38" s="11"/>
      <c r="GT38" s="30"/>
      <c r="GU38" s="4"/>
      <c r="GV38" s="11"/>
      <c r="GW38" s="30"/>
      <c r="GX38" s="4"/>
      <c r="GY38" s="11"/>
      <c r="GZ38" s="30"/>
      <c r="HA38" s="4"/>
      <c r="HB38" s="11"/>
      <c r="HC38" s="30"/>
      <c r="HD38" s="4"/>
      <c r="HE38" s="11"/>
      <c r="HF38" s="30"/>
      <c r="HG38" s="4"/>
      <c r="HH38" s="11"/>
      <c r="HI38" s="30"/>
      <c r="HJ38" s="4"/>
      <c r="HK38" s="11"/>
      <c r="HL38" s="30"/>
      <c r="HM38" s="4"/>
      <c r="HN38" s="11"/>
      <c r="HO38" s="30"/>
      <c r="HP38" s="4"/>
      <c r="HQ38" s="11"/>
      <c r="HR38" s="30"/>
      <c r="HS38" s="4"/>
      <c r="HT38" s="11"/>
      <c r="HU38" s="30"/>
      <c r="HV38" s="4"/>
      <c r="HW38" s="11"/>
      <c r="HX38" s="30"/>
      <c r="HY38" s="4"/>
      <c r="HZ38" s="11"/>
      <c r="IA38" s="30"/>
      <c r="IB38" s="4"/>
      <c r="IC38" s="11"/>
      <c r="ID38" s="30"/>
      <c r="IE38" s="4"/>
      <c r="IF38" s="11"/>
      <c r="IG38" s="30"/>
      <c r="IH38" s="4"/>
      <c r="II38" s="11"/>
      <c r="IJ38" s="30"/>
      <c r="IK38" s="4"/>
      <c r="IL38" s="11"/>
      <c r="IM38" s="30"/>
      <c r="IN38" s="4"/>
      <c r="IO38" s="11"/>
      <c r="IP38" s="30"/>
      <c r="IQ38" s="4"/>
      <c r="IR38" s="11"/>
      <c r="IS38" s="30"/>
      <c r="IT38" s="4"/>
      <c r="IU38" s="11"/>
      <c r="IV38" s="30"/>
    </row>
    <row r="39" spans="1:256" hidden="1">
      <c r="A39" s="24" t="s">
        <v>43</v>
      </c>
      <c r="B39" s="25">
        <v>160</v>
      </c>
      <c r="C39" s="26" t="s">
        <v>44</v>
      </c>
      <c r="D39" s="27"/>
      <c r="E39" s="27"/>
      <c r="F39" s="27"/>
      <c r="G39" s="27"/>
      <c r="H39" s="27"/>
    </row>
    <row r="40" spans="1:256" hidden="1">
      <c r="A40" s="24" t="s">
        <v>45</v>
      </c>
      <c r="B40" s="25">
        <v>170</v>
      </c>
      <c r="C40" s="26" t="s">
        <v>46</v>
      </c>
      <c r="D40" s="27"/>
      <c r="E40" s="27"/>
      <c r="F40" s="27"/>
      <c r="G40" s="27"/>
      <c r="H40" s="27"/>
    </row>
    <row r="41" spans="1:256" hidden="1">
      <c r="A41" s="28" t="s">
        <v>47</v>
      </c>
      <c r="B41" s="25">
        <v>171</v>
      </c>
      <c r="C41" s="26" t="s">
        <v>48</v>
      </c>
      <c r="D41" s="27"/>
      <c r="E41" s="27"/>
      <c r="F41" s="27"/>
      <c r="G41" s="27"/>
      <c r="H41" s="27"/>
    </row>
    <row r="42" spans="1:256" hidden="1">
      <c r="A42" s="28" t="s">
        <v>49</v>
      </c>
      <c r="B42" s="25">
        <v>172</v>
      </c>
      <c r="C42" s="26" t="s">
        <v>50</v>
      </c>
      <c r="D42" s="27"/>
      <c r="E42" s="27"/>
      <c r="F42" s="27"/>
      <c r="G42" s="27"/>
      <c r="H42" s="27"/>
    </row>
    <row r="43" spans="1:256" hidden="1">
      <c r="A43" s="28" t="s">
        <v>51</v>
      </c>
      <c r="B43" s="25">
        <v>173</v>
      </c>
      <c r="C43" s="26" t="s">
        <v>52</v>
      </c>
      <c r="D43" s="27"/>
      <c r="E43" s="27"/>
      <c r="F43" s="27"/>
      <c r="G43" s="27"/>
      <c r="H43" s="27"/>
    </row>
    <row r="44" spans="1:256" hidden="1">
      <c r="A44" s="24" t="s">
        <v>53</v>
      </c>
      <c r="B44" s="25">
        <v>180</v>
      </c>
      <c r="C44" s="26" t="s">
        <v>54</v>
      </c>
      <c r="D44" s="27"/>
      <c r="E44" s="27"/>
      <c r="F44" s="27"/>
      <c r="G44" s="27"/>
      <c r="H44" s="27"/>
    </row>
    <row r="45" spans="1:256" hidden="1">
      <c r="A45" s="32" t="s">
        <v>55</v>
      </c>
      <c r="B45" s="22">
        <v>400</v>
      </c>
      <c r="C45" s="33" t="s">
        <v>56</v>
      </c>
      <c r="D45" s="27"/>
      <c r="E45" s="27"/>
      <c r="F45" s="27"/>
      <c r="G45" s="27"/>
      <c r="H45" s="27"/>
    </row>
    <row r="46" spans="1:256" hidden="1">
      <c r="A46" s="34" t="s">
        <v>57</v>
      </c>
      <c r="B46" s="27">
        <v>410</v>
      </c>
      <c r="C46" s="29" t="s">
        <v>58</v>
      </c>
      <c r="D46" s="27"/>
      <c r="E46" s="27"/>
      <c r="F46" s="27"/>
      <c r="G46" s="27"/>
      <c r="H46" s="27"/>
    </row>
    <row r="47" spans="1:256" hidden="1">
      <c r="A47" s="34" t="s">
        <v>59</v>
      </c>
      <c r="B47" s="27">
        <v>420</v>
      </c>
      <c r="C47" s="29" t="s">
        <v>60</v>
      </c>
      <c r="D47" s="27"/>
      <c r="E47" s="27"/>
      <c r="F47" s="27"/>
      <c r="G47" s="27"/>
      <c r="H47" s="27"/>
    </row>
    <row r="48" spans="1:256" hidden="1">
      <c r="A48" s="34" t="s">
        <v>61</v>
      </c>
      <c r="B48" s="27">
        <v>440</v>
      </c>
      <c r="C48" s="29" t="s">
        <v>62</v>
      </c>
      <c r="D48" s="27"/>
      <c r="E48" s="27"/>
      <c r="F48" s="27"/>
      <c r="G48" s="27"/>
      <c r="H48" s="27"/>
    </row>
    <row r="49" spans="1:9" hidden="1">
      <c r="A49" s="35"/>
      <c r="B49" s="36"/>
      <c r="C49" s="37"/>
      <c r="D49" s="38"/>
      <c r="E49" s="38"/>
      <c r="F49" s="38"/>
      <c r="G49" s="38"/>
      <c r="H49" s="38"/>
    </row>
    <row r="50" spans="1:9" s="42" customFormat="1">
      <c r="A50" s="39" t="s">
        <v>63</v>
      </c>
      <c r="B50" s="40"/>
      <c r="C50" s="41" t="s">
        <v>27</v>
      </c>
      <c r="D50" s="66">
        <f>D51+D130</f>
        <v>527.44000000000005</v>
      </c>
      <c r="E50" s="66">
        <f>E51+E130</f>
        <v>131.86000000000001</v>
      </c>
      <c r="F50" s="66">
        <f>F51+F130</f>
        <v>131.86000000000001</v>
      </c>
      <c r="G50" s="66">
        <f>G51+G130</f>
        <v>131.86000000000001</v>
      </c>
      <c r="H50" s="66">
        <f>H51+H130</f>
        <v>131.86000000000001</v>
      </c>
      <c r="I50" s="59"/>
    </row>
    <row r="51" spans="1:9" s="23" customFormat="1" ht="63">
      <c r="A51" s="19" t="s">
        <v>241</v>
      </c>
      <c r="B51" s="20">
        <v>100</v>
      </c>
      <c r="C51" s="33" t="s">
        <v>29</v>
      </c>
      <c r="D51" s="65">
        <f>D56+D63+D107+D110+D113+D117+D122+D52</f>
        <v>527.44000000000005</v>
      </c>
      <c r="E51" s="65">
        <f>E56+E63+E107+E110+E113+E117+E122+E52</f>
        <v>131.86000000000001</v>
      </c>
      <c r="F51" s="65">
        <f t="shared" ref="F51:H51" si="0">F56+F63+F107+F110+F113+F117+F122+F52</f>
        <v>131.86000000000001</v>
      </c>
      <c r="G51" s="65">
        <f t="shared" si="0"/>
        <v>131.86000000000001</v>
      </c>
      <c r="H51" s="65">
        <f t="shared" si="0"/>
        <v>131.86000000000001</v>
      </c>
      <c r="I51" s="59"/>
    </row>
    <row r="52" spans="1:9" s="23" customFormat="1" ht="31.5">
      <c r="A52" s="19" t="s">
        <v>242</v>
      </c>
      <c r="B52" s="20">
        <v>110</v>
      </c>
      <c r="C52" s="33" t="s">
        <v>31</v>
      </c>
      <c r="D52" s="65">
        <f>E52+F52+G52+H52</f>
        <v>0</v>
      </c>
      <c r="E52" s="65">
        <f>E53+E55</f>
        <v>0</v>
      </c>
      <c r="F52" s="65">
        <f t="shared" ref="F52:H52" si="1">F53+F55</f>
        <v>0</v>
      </c>
      <c r="G52" s="65">
        <f t="shared" si="1"/>
        <v>0</v>
      </c>
      <c r="H52" s="65">
        <f t="shared" si="1"/>
        <v>0</v>
      </c>
      <c r="I52" s="59"/>
    </row>
    <row r="53" spans="1:9" s="23" customFormat="1">
      <c r="A53" s="24" t="s">
        <v>243</v>
      </c>
      <c r="B53" s="25">
        <v>111</v>
      </c>
      <c r="C53" s="29" t="s">
        <v>244</v>
      </c>
      <c r="D53" s="65">
        <f t="shared" ref="D53:D55" si="2">E53+F53+G53+H53</f>
        <v>0</v>
      </c>
      <c r="E53" s="65"/>
      <c r="F53" s="65"/>
      <c r="G53" s="65"/>
      <c r="H53" s="65"/>
      <c r="I53" s="59"/>
    </row>
    <row r="54" spans="1:9" s="23" customFormat="1">
      <c r="A54" s="24" t="s">
        <v>266</v>
      </c>
      <c r="B54" s="25">
        <v>112</v>
      </c>
      <c r="C54" s="29" t="s">
        <v>267</v>
      </c>
      <c r="D54" s="65"/>
      <c r="E54" s="65"/>
      <c r="F54" s="65"/>
      <c r="G54" s="65"/>
      <c r="H54" s="65"/>
      <c r="I54" s="59"/>
    </row>
    <row r="55" spans="1:9" s="23" customFormat="1" ht="31.5">
      <c r="A55" s="24" t="s">
        <v>245</v>
      </c>
      <c r="B55" s="25">
        <v>119</v>
      </c>
      <c r="C55" s="29" t="s">
        <v>246</v>
      </c>
      <c r="D55" s="65">
        <f t="shared" si="2"/>
        <v>0</v>
      </c>
      <c r="E55" s="65"/>
      <c r="F55" s="65"/>
      <c r="G55" s="65"/>
      <c r="H55" s="65"/>
      <c r="I55" s="59"/>
    </row>
    <row r="56" spans="1:9" s="23" customFormat="1">
      <c r="A56" s="32" t="s">
        <v>65</v>
      </c>
      <c r="B56" s="22">
        <v>120</v>
      </c>
      <c r="C56" s="33" t="s">
        <v>33</v>
      </c>
      <c r="D56" s="65">
        <f>D57+D62</f>
        <v>527.44000000000005</v>
      </c>
      <c r="E56" s="65">
        <f t="shared" ref="E56:H56" si="3">E57+E62</f>
        <v>131.86000000000001</v>
      </c>
      <c r="F56" s="65">
        <f t="shared" si="3"/>
        <v>131.86000000000001</v>
      </c>
      <c r="G56" s="65">
        <f t="shared" si="3"/>
        <v>131.86000000000001</v>
      </c>
      <c r="H56" s="65">
        <f t="shared" si="3"/>
        <v>131.86000000000001</v>
      </c>
      <c r="I56" s="59"/>
    </row>
    <row r="57" spans="1:9">
      <c r="A57" s="34" t="s">
        <v>238</v>
      </c>
      <c r="B57" s="27">
        <v>121</v>
      </c>
      <c r="C57" s="29" t="s">
        <v>247</v>
      </c>
      <c r="D57" s="65">
        <f>E57+F57+G57+H57</f>
        <v>405.1</v>
      </c>
      <c r="E57" s="65">
        <f>E58+E59</f>
        <v>101.27500000000001</v>
      </c>
      <c r="F57" s="65">
        <f>F58+F59</f>
        <v>101.27500000000001</v>
      </c>
      <c r="G57" s="65">
        <f>G58+G59</f>
        <v>101.27500000000001</v>
      </c>
      <c r="H57" s="65">
        <f>H58+H59</f>
        <v>101.27500000000001</v>
      </c>
      <c r="I57" s="63"/>
    </row>
    <row r="58" spans="1:9">
      <c r="A58" s="28" t="s">
        <v>66</v>
      </c>
      <c r="B58" s="27"/>
      <c r="C58" s="29" t="s">
        <v>248</v>
      </c>
      <c r="D58" s="65">
        <f>E58+F58+G58+H58</f>
        <v>0</v>
      </c>
      <c r="E58" s="65"/>
      <c r="F58" s="65"/>
      <c r="G58" s="65"/>
      <c r="H58" s="65"/>
    </row>
    <row r="59" spans="1:9">
      <c r="A59" s="28" t="s">
        <v>67</v>
      </c>
      <c r="B59" s="27"/>
      <c r="C59" s="29" t="s">
        <v>250</v>
      </c>
      <c r="D59" s="119">
        <f>E59+F59+G59+H59</f>
        <v>405.1</v>
      </c>
      <c r="E59" s="65">
        <v>101.27500000000001</v>
      </c>
      <c r="F59" s="65">
        <v>101.27500000000001</v>
      </c>
      <c r="G59" s="65">
        <v>101.27500000000001</v>
      </c>
      <c r="H59" s="65">
        <v>101.27500000000001</v>
      </c>
    </row>
    <row r="60" spans="1:9">
      <c r="A60" s="28" t="s">
        <v>68</v>
      </c>
      <c r="B60" s="27"/>
      <c r="C60" s="29" t="s">
        <v>249</v>
      </c>
      <c r="D60" s="65"/>
      <c r="E60" s="65"/>
      <c r="F60" s="65"/>
      <c r="G60" s="65"/>
      <c r="H60" s="65"/>
    </row>
    <row r="61" spans="1:9">
      <c r="A61" s="28" t="s">
        <v>69</v>
      </c>
      <c r="B61" s="27"/>
      <c r="C61" s="29" t="s">
        <v>251</v>
      </c>
      <c r="D61" s="65">
        <f>E61+F61+G61+H61</f>
        <v>0</v>
      </c>
      <c r="E61" s="65"/>
      <c r="F61" s="65"/>
      <c r="G61" s="65"/>
      <c r="H61" s="65"/>
    </row>
    <row r="62" spans="1:9" ht="47.25">
      <c r="A62" s="34" t="s">
        <v>239</v>
      </c>
      <c r="B62" s="27">
        <v>129</v>
      </c>
      <c r="C62" s="29" t="s">
        <v>240</v>
      </c>
      <c r="D62" s="119">
        <f>E62+F62+G62+H62</f>
        <v>122.34</v>
      </c>
      <c r="E62" s="65">
        <v>30.585000000000001</v>
      </c>
      <c r="F62" s="65">
        <v>30.585000000000001</v>
      </c>
      <c r="G62" s="65">
        <v>30.585000000000001</v>
      </c>
      <c r="H62" s="65">
        <v>30.585000000000001</v>
      </c>
      <c r="I62" s="63"/>
    </row>
    <row r="63" spans="1:9" ht="31.5" hidden="1">
      <c r="A63" s="64" t="s">
        <v>252</v>
      </c>
      <c r="B63" s="54">
        <v>200</v>
      </c>
      <c r="C63" s="53" t="s">
        <v>64</v>
      </c>
      <c r="D63" s="68">
        <f>D65+D71+D76+D82+D87+D96</f>
        <v>0</v>
      </c>
      <c r="E63" s="68">
        <f>E65+E71+E76+E82+E87+E96</f>
        <v>0</v>
      </c>
      <c r="F63" s="68">
        <f>F65+F71+F76+F82+F87+F96</f>
        <v>0</v>
      </c>
      <c r="G63" s="68">
        <f>G65+G71+G76+G82+G87+G96</f>
        <v>0</v>
      </c>
      <c r="H63" s="68">
        <f>H65+H71+H76+H82+H87+H96</f>
        <v>0</v>
      </c>
    </row>
    <row r="64" spans="1:9" ht="31.5" hidden="1">
      <c r="A64" s="64" t="s">
        <v>252</v>
      </c>
      <c r="B64" s="54">
        <v>240</v>
      </c>
      <c r="C64" s="53" t="s">
        <v>254</v>
      </c>
      <c r="D64" s="68"/>
      <c r="E64" s="68"/>
      <c r="F64" s="68"/>
      <c r="G64" s="68"/>
      <c r="H64" s="68"/>
    </row>
    <row r="65" spans="1:8" ht="31.5" hidden="1">
      <c r="A65" s="34" t="s">
        <v>253</v>
      </c>
      <c r="B65" s="27">
        <v>242</v>
      </c>
      <c r="C65" s="29" t="s">
        <v>255</v>
      </c>
      <c r="D65" s="77">
        <f>D66+D67+D68+D69</f>
        <v>0</v>
      </c>
      <c r="E65" s="67">
        <f>E66+E67+E68+E69</f>
        <v>0</v>
      </c>
      <c r="F65" s="67">
        <f>F66+F67+F68+F69</f>
        <v>0</v>
      </c>
      <c r="G65" s="67">
        <f>G66+G67+G68+G69</f>
        <v>0</v>
      </c>
      <c r="H65" s="67">
        <f>H66+H67+H68+H69</f>
        <v>0</v>
      </c>
    </row>
    <row r="66" spans="1:8" ht="30" hidden="1">
      <c r="A66" s="28" t="s">
        <v>70</v>
      </c>
      <c r="B66" s="27"/>
      <c r="C66" s="29" t="s">
        <v>256</v>
      </c>
      <c r="D66" s="65">
        <f>E66+F66+G66+H66</f>
        <v>0</v>
      </c>
      <c r="E66" s="65"/>
      <c r="F66" s="65"/>
      <c r="G66" s="65"/>
      <c r="H66" s="65"/>
    </row>
    <row r="67" spans="1:8" hidden="1">
      <c r="A67" s="28" t="s">
        <v>71</v>
      </c>
      <c r="B67" s="27"/>
      <c r="C67" s="29" t="s">
        <v>257</v>
      </c>
      <c r="D67" s="65">
        <f>E67+F67+G67+H67</f>
        <v>0</v>
      </c>
      <c r="E67" s="65"/>
      <c r="F67" s="65"/>
      <c r="G67" s="65"/>
      <c r="H67" s="65"/>
    </row>
    <row r="68" spans="1:8" ht="30" hidden="1">
      <c r="A68" s="28" t="s">
        <v>72</v>
      </c>
      <c r="B68" s="27"/>
      <c r="C68" s="29" t="s">
        <v>258</v>
      </c>
      <c r="D68" s="65">
        <f>E68+F68+G68+H68</f>
        <v>0</v>
      </c>
      <c r="E68" s="65"/>
      <c r="F68" s="65"/>
      <c r="G68" s="65"/>
      <c r="H68" s="65"/>
    </row>
    <row r="69" spans="1:8" hidden="1">
      <c r="A69" s="28" t="s">
        <v>73</v>
      </c>
      <c r="B69" s="27"/>
      <c r="C69" s="29" t="s">
        <v>74</v>
      </c>
      <c r="D69" s="65">
        <f>E69+F69+G69+H69</f>
        <v>0</v>
      </c>
      <c r="E69" s="65"/>
      <c r="F69" s="65"/>
      <c r="G69" s="65"/>
      <c r="H69" s="65"/>
    </row>
    <row r="70" spans="1:8" ht="31.5" hidden="1">
      <c r="A70" s="64" t="s">
        <v>259</v>
      </c>
      <c r="B70" s="54">
        <v>244</v>
      </c>
      <c r="C70" s="53" t="s">
        <v>254</v>
      </c>
      <c r="D70" s="68">
        <f>D71+D76+D82+D87+D96+D107+D110+D113+D117+D122+D130</f>
        <v>0</v>
      </c>
      <c r="E70" s="68">
        <f t="shared" ref="E70:H70" si="4">E71+E76+E82+E87+E96+E107+E110+E113+E117+E122+E130</f>
        <v>0</v>
      </c>
      <c r="F70" s="68">
        <f t="shared" si="4"/>
        <v>0</v>
      </c>
      <c r="G70" s="68">
        <f t="shared" si="4"/>
        <v>0</v>
      </c>
      <c r="H70" s="68">
        <f t="shared" si="4"/>
        <v>0</v>
      </c>
    </row>
    <row r="71" spans="1:8" hidden="1">
      <c r="A71" s="34" t="s">
        <v>75</v>
      </c>
      <c r="B71" s="27">
        <v>244</v>
      </c>
      <c r="C71" s="29">
        <v>22200</v>
      </c>
      <c r="D71" s="67">
        <f>D72+D73+D74+D75</f>
        <v>0</v>
      </c>
      <c r="E71" s="67">
        <f>E72+E73+E74+E75</f>
        <v>0</v>
      </c>
      <c r="F71" s="67">
        <f>F72+F73+F74+F75</f>
        <v>0</v>
      </c>
      <c r="G71" s="67">
        <f>G72+G73+G74+G75</f>
        <v>0</v>
      </c>
      <c r="H71" s="67">
        <f>H72+H73+H74+H75</f>
        <v>0</v>
      </c>
    </row>
    <row r="72" spans="1:8" hidden="1">
      <c r="A72" s="28" t="s">
        <v>76</v>
      </c>
      <c r="B72" s="27"/>
      <c r="C72" s="29">
        <v>22201</v>
      </c>
      <c r="D72" s="65">
        <f>E72+F72+G72+H72</f>
        <v>0</v>
      </c>
      <c r="E72" s="65"/>
      <c r="F72" s="65"/>
      <c r="G72" s="65"/>
      <c r="H72" s="65"/>
    </row>
    <row r="73" spans="1:8" hidden="1">
      <c r="A73" s="28" t="s">
        <v>77</v>
      </c>
      <c r="B73" s="27"/>
      <c r="C73" s="29">
        <v>22202</v>
      </c>
      <c r="D73" s="65">
        <f>E73+F73+G73+H73</f>
        <v>0</v>
      </c>
      <c r="E73" s="65"/>
      <c r="F73" s="65"/>
      <c r="G73" s="65"/>
      <c r="H73" s="65"/>
    </row>
    <row r="74" spans="1:8" ht="30" hidden="1">
      <c r="A74" s="28" t="s">
        <v>78</v>
      </c>
      <c r="B74" s="27"/>
      <c r="C74" s="29">
        <v>22203</v>
      </c>
      <c r="D74" s="65">
        <f>E74+F74+G74+H74</f>
        <v>0</v>
      </c>
      <c r="E74" s="65"/>
      <c r="F74" s="65"/>
      <c r="G74" s="65"/>
      <c r="H74" s="65"/>
    </row>
    <row r="75" spans="1:8" hidden="1">
      <c r="A75" s="28" t="s">
        <v>79</v>
      </c>
      <c r="B75" s="27"/>
      <c r="C75" s="29" t="s">
        <v>80</v>
      </c>
      <c r="D75" s="65">
        <f>E75+F75+G75+H75</f>
        <v>0</v>
      </c>
      <c r="E75" s="65"/>
      <c r="F75" s="65"/>
      <c r="G75" s="65"/>
      <c r="H75" s="65"/>
    </row>
    <row r="76" spans="1:8" hidden="1">
      <c r="A76" s="34" t="s">
        <v>81</v>
      </c>
      <c r="B76" s="27">
        <v>244</v>
      </c>
      <c r="C76" s="29">
        <v>22300</v>
      </c>
      <c r="D76" s="67">
        <f>D77+D78+D79+D80+D81</f>
        <v>0</v>
      </c>
      <c r="E76" s="67">
        <f>E77+E78+E79+E80+E81</f>
        <v>0</v>
      </c>
      <c r="F76" s="67">
        <f>F77+F78+F79+F80+F81</f>
        <v>0</v>
      </c>
      <c r="G76" s="67">
        <f>G77+G78+G79+G80+G81</f>
        <v>0</v>
      </c>
      <c r="H76" s="67">
        <f>H77+H78+H79+H80+H81</f>
        <v>0</v>
      </c>
    </row>
    <row r="77" spans="1:8" hidden="1">
      <c r="A77" s="28" t="s">
        <v>82</v>
      </c>
      <c r="B77" s="27"/>
      <c r="C77" s="29">
        <v>22301</v>
      </c>
      <c r="D77" s="65">
        <f>E77+F77+G77+H77</f>
        <v>0</v>
      </c>
      <c r="E77" s="65"/>
      <c r="F77" s="65"/>
      <c r="G77" s="65"/>
      <c r="H77" s="65"/>
    </row>
    <row r="78" spans="1:8" hidden="1">
      <c r="A78" s="28" t="s">
        <v>83</v>
      </c>
      <c r="B78" s="27"/>
      <c r="C78" s="29">
        <v>22302</v>
      </c>
      <c r="D78" s="65">
        <f>E78+F78+G78+H78</f>
        <v>0</v>
      </c>
      <c r="E78" s="65"/>
      <c r="F78" s="65"/>
      <c r="G78" s="65"/>
      <c r="H78" s="65"/>
    </row>
    <row r="79" spans="1:8" hidden="1">
      <c r="A79" s="28" t="s">
        <v>84</v>
      </c>
      <c r="B79" s="27"/>
      <c r="C79" s="29">
        <v>22303</v>
      </c>
      <c r="D79" s="65">
        <f>E79+F79+G79+H79</f>
        <v>0</v>
      </c>
      <c r="E79" s="65"/>
      <c r="F79" s="65"/>
      <c r="G79" s="65"/>
      <c r="H79" s="65"/>
    </row>
    <row r="80" spans="1:8" hidden="1">
      <c r="A80" s="28" t="s">
        <v>85</v>
      </c>
      <c r="B80" s="27"/>
      <c r="C80" s="29">
        <v>22304</v>
      </c>
      <c r="D80" s="65">
        <f>E80+F80+G80+H80</f>
        <v>0</v>
      </c>
      <c r="E80" s="65"/>
      <c r="F80" s="65"/>
      <c r="G80" s="65"/>
      <c r="H80" s="65"/>
    </row>
    <row r="81" spans="1:8" hidden="1">
      <c r="A81" s="28" t="s">
        <v>73</v>
      </c>
      <c r="B81" s="27"/>
      <c r="C81" s="29" t="s">
        <v>86</v>
      </c>
      <c r="D81" s="65">
        <f>E81+F81+G81+H81</f>
        <v>0</v>
      </c>
      <c r="E81" s="65"/>
      <c r="F81" s="65"/>
      <c r="G81" s="65"/>
      <c r="H81" s="65"/>
    </row>
    <row r="82" spans="1:8" hidden="1">
      <c r="A82" s="34" t="s">
        <v>87</v>
      </c>
      <c r="B82" s="27">
        <v>224</v>
      </c>
      <c r="C82" s="29">
        <v>22400</v>
      </c>
      <c r="D82" s="67">
        <f>D83+D84+D85+D86</f>
        <v>0</v>
      </c>
      <c r="E82" s="67">
        <f>E83+E84+E85+E86</f>
        <v>0</v>
      </c>
      <c r="F82" s="67">
        <f>F83+F84+F85+F86</f>
        <v>0</v>
      </c>
      <c r="G82" s="67">
        <f>G83+G84+G85+G86</f>
        <v>0</v>
      </c>
      <c r="H82" s="67">
        <f>H83+H84+H85+H86</f>
        <v>0</v>
      </c>
    </row>
    <row r="83" spans="1:8" hidden="1">
      <c r="A83" s="28" t="s">
        <v>88</v>
      </c>
      <c r="B83" s="27"/>
      <c r="C83" s="29">
        <v>22401</v>
      </c>
      <c r="D83" s="65">
        <f>E83+F83+G83+H83</f>
        <v>0</v>
      </c>
      <c r="E83" s="65"/>
      <c r="F83" s="65"/>
      <c r="G83" s="65"/>
      <c r="H83" s="65"/>
    </row>
    <row r="84" spans="1:8" hidden="1">
      <c r="A84" s="28" t="s">
        <v>89</v>
      </c>
      <c r="B84" s="27"/>
      <c r="C84" s="29">
        <v>22402</v>
      </c>
      <c r="D84" s="65">
        <f>E84+F84+G84+H84</f>
        <v>0</v>
      </c>
      <c r="E84" s="65"/>
      <c r="F84" s="65"/>
      <c r="G84" s="65"/>
      <c r="H84" s="65"/>
    </row>
    <row r="85" spans="1:8" hidden="1">
      <c r="A85" s="28" t="s">
        <v>90</v>
      </c>
      <c r="B85" s="27"/>
      <c r="C85" s="29">
        <v>22403</v>
      </c>
      <c r="D85" s="65">
        <f>E85+F85+G85+H85</f>
        <v>0</v>
      </c>
      <c r="E85" s="65"/>
      <c r="F85" s="65"/>
      <c r="G85" s="65"/>
      <c r="H85" s="65"/>
    </row>
    <row r="86" spans="1:8" hidden="1">
      <c r="A86" s="28" t="s">
        <v>73</v>
      </c>
      <c r="B86" s="27"/>
      <c r="C86" s="29" t="s">
        <v>91</v>
      </c>
      <c r="D86" s="65">
        <f>E86+F86+G86+H86</f>
        <v>0</v>
      </c>
      <c r="E86" s="65"/>
      <c r="F86" s="65"/>
      <c r="G86" s="65"/>
      <c r="H86" s="65"/>
    </row>
    <row r="87" spans="1:8" hidden="1">
      <c r="A87" s="34" t="s">
        <v>92</v>
      </c>
      <c r="B87" s="27">
        <v>244</v>
      </c>
      <c r="C87" s="29">
        <v>22500</v>
      </c>
      <c r="D87" s="77">
        <f>D88+D89+D90+D91+D92+D93+D94+D95</f>
        <v>0</v>
      </c>
      <c r="E87" s="67">
        <f>E88+E89+E90+E91+E92+E93+E94+E95</f>
        <v>0</v>
      </c>
      <c r="F87" s="67">
        <f>F88+F89+F90+F91+F92+F93+F94+F95</f>
        <v>0</v>
      </c>
      <c r="G87" s="67">
        <f>G88+G89+G90+G91+G92+G93+G94+G95</f>
        <v>0</v>
      </c>
      <c r="H87" s="67">
        <f>H88+H89+H90+H91+H92+H93+H94+H95</f>
        <v>0</v>
      </c>
    </row>
    <row r="88" spans="1:8" hidden="1">
      <c r="A88" s="28" t="s">
        <v>223</v>
      </c>
      <c r="B88" s="27"/>
      <c r="C88" s="29">
        <v>22501</v>
      </c>
      <c r="D88" s="65">
        <f>E88+F88+G88+H88</f>
        <v>0</v>
      </c>
      <c r="E88" s="65"/>
      <c r="F88" s="65"/>
      <c r="G88" s="65"/>
      <c r="H88" s="65"/>
    </row>
    <row r="89" spans="1:8" hidden="1">
      <c r="A89" s="28" t="s">
        <v>224</v>
      </c>
      <c r="B89" s="27"/>
      <c r="C89" s="29">
        <v>22502</v>
      </c>
      <c r="D89" s="65">
        <f t="shared" ref="D89:D95" si="5">E89+F89+G89+H89</f>
        <v>0</v>
      </c>
      <c r="E89" s="65"/>
      <c r="F89" s="65"/>
      <c r="G89" s="65"/>
      <c r="H89" s="65"/>
    </row>
    <row r="90" spans="1:8" hidden="1">
      <c r="A90" s="28" t="s">
        <v>225</v>
      </c>
      <c r="B90" s="27"/>
      <c r="C90" s="29">
        <v>22503</v>
      </c>
      <c r="D90" s="65">
        <f t="shared" si="5"/>
        <v>0</v>
      </c>
      <c r="E90" s="65"/>
      <c r="F90" s="65"/>
      <c r="G90" s="65"/>
      <c r="H90" s="65"/>
    </row>
    <row r="91" spans="1:8" hidden="1">
      <c r="A91" s="28" t="s">
        <v>226</v>
      </c>
      <c r="B91" s="27"/>
      <c r="C91" s="29">
        <v>22504</v>
      </c>
      <c r="D91" s="65">
        <f t="shared" si="5"/>
        <v>0</v>
      </c>
      <c r="E91" s="65"/>
      <c r="F91" s="65"/>
      <c r="G91" s="65"/>
      <c r="H91" s="65"/>
    </row>
    <row r="92" spans="1:8" hidden="1">
      <c r="A92" s="28" t="s">
        <v>227</v>
      </c>
      <c r="B92" s="27"/>
      <c r="C92" s="29">
        <v>22505</v>
      </c>
      <c r="D92" s="65">
        <f t="shared" si="5"/>
        <v>0</v>
      </c>
      <c r="E92" s="65"/>
      <c r="F92" s="65"/>
      <c r="G92" s="65"/>
      <c r="H92" s="65"/>
    </row>
    <row r="93" spans="1:8" hidden="1">
      <c r="A93" s="28" t="s">
        <v>228</v>
      </c>
      <c r="B93" s="27"/>
      <c r="C93" s="29">
        <v>22506</v>
      </c>
      <c r="D93" s="65">
        <f t="shared" si="5"/>
        <v>0</v>
      </c>
      <c r="E93" s="65"/>
      <c r="F93" s="65"/>
      <c r="G93" s="65"/>
      <c r="H93" s="65"/>
    </row>
    <row r="94" spans="1:8" hidden="1">
      <c r="A94" s="28" t="s">
        <v>229</v>
      </c>
      <c r="B94" s="27"/>
      <c r="C94" s="29">
        <v>22507</v>
      </c>
      <c r="D94" s="65">
        <f t="shared" si="5"/>
        <v>0</v>
      </c>
      <c r="E94" s="65"/>
      <c r="F94" s="65"/>
      <c r="G94" s="65"/>
      <c r="H94" s="65"/>
    </row>
    <row r="95" spans="1:8" hidden="1">
      <c r="A95" s="28" t="s">
        <v>73</v>
      </c>
      <c r="B95" s="27"/>
      <c r="C95" s="29" t="s">
        <v>93</v>
      </c>
      <c r="D95" s="65">
        <f t="shared" si="5"/>
        <v>0</v>
      </c>
      <c r="E95" s="65"/>
      <c r="F95" s="65"/>
      <c r="G95" s="65"/>
      <c r="H95" s="65"/>
    </row>
    <row r="96" spans="1:8" hidden="1">
      <c r="A96" s="34" t="s">
        <v>94</v>
      </c>
      <c r="B96" s="27">
        <v>244</v>
      </c>
      <c r="C96" s="29">
        <v>22600</v>
      </c>
      <c r="D96" s="67">
        <f>D97+D98+D99+D100+D101+D102+D103+D104+D105+D106</f>
        <v>0</v>
      </c>
      <c r="E96" s="67">
        <f>E97+E98+E99+E100+E101+E102+E103+E104+E105+E106</f>
        <v>0</v>
      </c>
      <c r="F96" s="67">
        <f t="shared" ref="F96:H96" si="6">F97+F98+F99+F100+F101+F102+F103+F104+F105+F106</f>
        <v>0</v>
      </c>
      <c r="G96" s="67">
        <f t="shared" si="6"/>
        <v>0</v>
      </c>
      <c r="H96" s="67">
        <f t="shared" si="6"/>
        <v>0</v>
      </c>
    </row>
    <row r="97" spans="1:8" ht="45" hidden="1">
      <c r="A97" s="28" t="s">
        <v>230</v>
      </c>
      <c r="B97" s="27"/>
      <c r="C97" s="29">
        <v>22601</v>
      </c>
      <c r="D97" s="78">
        <f>E97+F97+G97+H97</f>
        <v>0</v>
      </c>
      <c r="E97" s="65"/>
      <c r="F97" s="65"/>
      <c r="G97" s="65"/>
      <c r="H97" s="65"/>
    </row>
    <row r="98" spans="1:8" hidden="1">
      <c r="A98" s="28" t="s">
        <v>231</v>
      </c>
      <c r="B98" s="27"/>
      <c r="C98" s="29">
        <v>22602</v>
      </c>
      <c r="D98" s="65">
        <f t="shared" ref="D98:D106" si="7">E98+F98+G98+H98</f>
        <v>0</v>
      </c>
      <c r="E98" s="65"/>
      <c r="F98" s="65"/>
      <c r="G98" s="65"/>
      <c r="H98" s="65"/>
    </row>
    <row r="99" spans="1:8" hidden="1">
      <c r="A99" s="28" t="s">
        <v>232</v>
      </c>
      <c r="B99" s="27"/>
      <c r="C99" s="29">
        <v>22603</v>
      </c>
      <c r="D99" s="78">
        <f t="shared" si="7"/>
        <v>0</v>
      </c>
      <c r="E99" s="65"/>
      <c r="F99" s="65"/>
      <c r="G99" s="65"/>
      <c r="H99" s="65"/>
    </row>
    <row r="100" spans="1:8" hidden="1">
      <c r="A100" s="28" t="s">
        <v>233</v>
      </c>
      <c r="B100" s="27"/>
      <c r="C100" s="29">
        <v>22604</v>
      </c>
      <c r="D100" s="65">
        <f t="shared" si="7"/>
        <v>0</v>
      </c>
      <c r="E100" s="65"/>
      <c r="F100" s="65"/>
      <c r="G100" s="65"/>
      <c r="H100" s="65"/>
    </row>
    <row r="101" spans="1:8" ht="30" hidden="1">
      <c r="A101" s="28" t="s">
        <v>215</v>
      </c>
      <c r="B101" s="27"/>
      <c r="C101" s="29">
        <v>22605</v>
      </c>
      <c r="D101" s="78">
        <f t="shared" si="7"/>
        <v>0</v>
      </c>
      <c r="E101" s="65"/>
      <c r="F101" s="65"/>
      <c r="G101" s="65"/>
      <c r="H101" s="65"/>
    </row>
    <row r="102" spans="1:8" hidden="1">
      <c r="A102" s="28" t="s">
        <v>234</v>
      </c>
      <c r="B102" s="27"/>
      <c r="C102" s="29">
        <v>22606</v>
      </c>
      <c r="D102" s="78">
        <f t="shared" si="7"/>
        <v>0</v>
      </c>
      <c r="E102" s="65"/>
      <c r="F102" s="65"/>
      <c r="G102" s="65"/>
      <c r="H102" s="65"/>
    </row>
    <row r="103" spans="1:8" hidden="1">
      <c r="A103" s="28" t="s">
        <v>235</v>
      </c>
      <c r="B103" s="27"/>
      <c r="C103" s="29">
        <v>22607</v>
      </c>
      <c r="D103" s="65">
        <f t="shared" si="7"/>
        <v>0</v>
      </c>
      <c r="E103" s="65"/>
      <c r="F103" s="65"/>
      <c r="G103" s="65"/>
      <c r="H103" s="65"/>
    </row>
    <row r="104" spans="1:8" hidden="1">
      <c r="A104" s="28" t="s">
        <v>95</v>
      </c>
      <c r="B104" s="27"/>
      <c r="C104" s="29">
        <v>22608</v>
      </c>
      <c r="D104" s="65">
        <f t="shared" si="7"/>
        <v>0</v>
      </c>
      <c r="E104" s="65"/>
      <c r="F104" s="65"/>
      <c r="G104" s="65"/>
      <c r="H104" s="65"/>
    </row>
    <row r="105" spans="1:8" ht="30" hidden="1">
      <c r="A105" s="28" t="s">
        <v>236</v>
      </c>
      <c r="B105" s="27"/>
      <c r="C105" s="29" t="s">
        <v>96</v>
      </c>
      <c r="D105" s="78">
        <f t="shared" si="7"/>
        <v>0</v>
      </c>
      <c r="E105" s="65"/>
      <c r="F105" s="65"/>
      <c r="G105" s="65"/>
      <c r="H105" s="65"/>
    </row>
    <row r="106" spans="1:8" hidden="1">
      <c r="A106" s="28" t="s">
        <v>97</v>
      </c>
      <c r="B106" s="27"/>
      <c r="C106" s="29" t="s">
        <v>98</v>
      </c>
      <c r="D106" s="76">
        <f t="shared" si="7"/>
        <v>0</v>
      </c>
      <c r="E106" s="65"/>
      <c r="F106" s="65"/>
      <c r="G106" s="65"/>
      <c r="H106" s="65"/>
    </row>
    <row r="107" spans="1:8" hidden="1">
      <c r="A107" s="32" t="s">
        <v>99</v>
      </c>
      <c r="B107" s="22">
        <v>230</v>
      </c>
      <c r="C107" s="33">
        <v>23000</v>
      </c>
      <c r="D107" s="65">
        <f>D108+D109</f>
        <v>0</v>
      </c>
      <c r="E107" s="65">
        <f>E108+E109</f>
        <v>0</v>
      </c>
      <c r="F107" s="65">
        <f>F108+F109</f>
        <v>0</v>
      </c>
      <c r="G107" s="65">
        <f>G108+G109</f>
        <v>0</v>
      </c>
      <c r="H107" s="65">
        <f>H108+H109</f>
        <v>0</v>
      </c>
    </row>
    <row r="108" spans="1:8" hidden="1">
      <c r="A108" s="34" t="s">
        <v>100</v>
      </c>
      <c r="B108" s="27">
        <v>231</v>
      </c>
      <c r="C108" s="29">
        <v>23100</v>
      </c>
      <c r="D108" s="65">
        <f>E108+F108+G108+H108</f>
        <v>0</v>
      </c>
      <c r="E108" s="65"/>
      <c r="F108" s="65"/>
      <c r="G108" s="65"/>
      <c r="H108" s="65"/>
    </row>
    <row r="109" spans="1:8" hidden="1">
      <c r="A109" s="34" t="s">
        <v>101</v>
      </c>
      <c r="B109" s="27">
        <v>232</v>
      </c>
      <c r="C109" s="29">
        <v>23200</v>
      </c>
      <c r="D109" s="65">
        <f>E109+F109+G109+H109</f>
        <v>0</v>
      </c>
      <c r="E109" s="65"/>
      <c r="F109" s="65"/>
      <c r="G109" s="65"/>
      <c r="H109" s="65"/>
    </row>
    <row r="110" spans="1:8" ht="15.75" hidden="1" customHeight="1">
      <c r="A110" s="32" t="s">
        <v>102</v>
      </c>
      <c r="B110" s="22">
        <v>240</v>
      </c>
      <c r="C110" s="33">
        <v>24000</v>
      </c>
      <c r="D110" s="65">
        <f>D111+D112</f>
        <v>0</v>
      </c>
      <c r="E110" s="65">
        <f>E111+E112</f>
        <v>0</v>
      </c>
      <c r="F110" s="65">
        <f>F111+F112</f>
        <v>0</v>
      </c>
      <c r="G110" s="65">
        <f>G111+G112</f>
        <v>0</v>
      </c>
      <c r="H110" s="65">
        <f>H111+H112</f>
        <v>0</v>
      </c>
    </row>
    <row r="111" spans="1:8" ht="31.5" hidden="1">
      <c r="A111" s="34" t="s">
        <v>103</v>
      </c>
      <c r="B111" s="27">
        <v>241</v>
      </c>
      <c r="C111" s="29">
        <v>24100</v>
      </c>
      <c r="D111" s="65"/>
      <c r="E111" s="65"/>
      <c r="F111" s="65"/>
      <c r="G111" s="65"/>
      <c r="H111" s="65"/>
    </row>
    <row r="112" spans="1:8" ht="30" hidden="1" customHeight="1">
      <c r="A112" s="34" t="s">
        <v>104</v>
      </c>
      <c r="B112" s="27">
        <v>242</v>
      </c>
      <c r="C112" s="29">
        <v>24200</v>
      </c>
      <c r="D112" s="65">
        <f>E112+F112+G112+H112</f>
        <v>0</v>
      </c>
      <c r="E112" s="65"/>
      <c r="F112" s="65"/>
      <c r="G112" s="65"/>
      <c r="H112" s="65"/>
    </row>
    <row r="113" spans="1:8" hidden="1">
      <c r="A113" s="32" t="s">
        <v>105</v>
      </c>
      <c r="B113" s="22">
        <v>250</v>
      </c>
      <c r="C113" s="33" t="s">
        <v>106</v>
      </c>
      <c r="D113" s="65">
        <f>D114+D115+D116</f>
        <v>0</v>
      </c>
      <c r="E113" s="65">
        <f>E114+E115+E116</f>
        <v>0</v>
      </c>
      <c r="F113" s="65">
        <f>F114+F115+F116</f>
        <v>0</v>
      </c>
      <c r="G113" s="65">
        <f>G114+G115+G116</f>
        <v>0</v>
      </c>
      <c r="H113" s="65">
        <f>H114+H115+H116</f>
        <v>0</v>
      </c>
    </row>
    <row r="114" spans="1:8" hidden="1">
      <c r="A114" s="34" t="s">
        <v>107</v>
      </c>
      <c r="B114" s="27">
        <v>251</v>
      </c>
      <c r="C114" s="29" t="s">
        <v>108</v>
      </c>
      <c r="D114" s="65">
        <f>E114+F114+G114+H114</f>
        <v>0</v>
      </c>
      <c r="E114" s="65"/>
      <c r="F114" s="65"/>
      <c r="G114" s="65"/>
      <c r="H114" s="65"/>
    </row>
    <row r="115" spans="1:8" ht="31.5" hidden="1">
      <c r="A115" s="34" t="s">
        <v>109</v>
      </c>
      <c r="B115" s="27">
        <v>252</v>
      </c>
      <c r="C115" s="29" t="s">
        <v>110</v>
      </c>
      <c r="D115" s="65">
        <f>E115+F115+G115+H115</f>
        <v>0</v>
      </c>
      <c r="E115" s="65"/>
      <c r="F115" s="65"/>
      <c r="G115" s="65"/>
      <c r="H115" s="65"/>
    </row>
    <row r="116" spans="1:8" hidden="1">
      <c r="A116" s="34" t="s">
        <v>111</v>
      </c>
      <c r="B116" s="27">
        <v>253</v>
      </c>
      <c r="C116" s="29" t="s">
        <v>112</v>
      </c>
      <c r="D116" s="65">
        <f>E116+F116+G116+H116</f>
        <v>0</v>
      </c>
      <c r="E116" s="65"/>
      <c r="F116" s="65"/>
      <c r="G116" s="65"/>
      <c r="H116" s="65"/>
    </row>
    <row r="117" spans="1:8" hidden="1">
      <c r="A117" s="32" t="s">
        <v>113</v>
      </c>
      <c r="B117" s="22">
        <v>260</v>
      </c>
      <c r="C117" s="33">
        <v>26000</v>
      </c>
      <c r="D117" s="65">
        <f>D118+D119+D121</f>
        <v>0</v>
      </c>
      <c r="E117" s="65">
        <f>E118+E119+E121</f>
        <v>0</v>
      </c>
      <c r="F117" s="65">
        <f>F118+F119+F121</f>
        <v>0</v>
      </c>
      <c r="G117" s="65">
        <f>G118+G119+G121</f>
        <v>0</v>
      </c>
      <c r="H117" s="65">
        <f>H118+H119+H121</f>
        <v>0</v>
      </c>
    </row>
    <row r="118" spans="1:8" ht="31.5" hidden="1">
      <c r="A118" s="34" t="s">
        <v>114</v>
      </c>
      <c r="B118" s="27">
        <v>261</v>
      </c>
      <c r="C118" s="29">
        <v>26100</v>
      </c>
      <c r="D118" s="65">
        <f>E118+F118+G118+H118</f>
        <v>0</v>
      </c>
      <c r="E118" s="65"/>
      <c r="F118" s="65"/>
      <c r="G118" s="65"/>
      <c r="H118" s="65"/>
    </row>
    <row r="119" spans="1:8" hidden="1">
      <c r="A119" s="34" t="s">
        <v>115</v>
      </c>
      <c r="B119" s="27">
        <v>262</v>
      </c>
      <c r="C119" s="29">
        <v>26200</v>
      </c>
      <c r="D119" s="76">
        <f>E119+F119+G119+H119</f>
        <v>0</v>
      </c>
      <c r="E119" s="65"/>
      <c r="F119" s="65"/>
      <c r="G119" s="65"/>
      <c r="H119" s="65"/>
    </row>
    <row r="120" spans="1:8" hidden="1">
      <c r="A120" s="28" t="s">
        <v>116</v>
      </c>
      <c r="B120" s="27"/>
      <c r="C120" s="29">
        <v>26201</v>
      </c>
      <c r="D120" s="65">
        <f>E120+F120+G120+H120</f>
        <v>0</v>
      </c>
      <c r="E120" s="65"/>
      <c r="F120" s="65"/>
      <c r="G120" s="65"/>
      <c r="H120" s="65"/>
    </row>
    <row r="121" spans="1:8" ht="31.5" hidden="1">
      <c r="A121" s="34" t="s">
        <v>117</v>
      </c>
      <c r="B121" s="27">
        <v>263</v>
      </c>
      <c r="C121" s="29" t="s">
        <v>118</v>
      </c>
      <c r="D121" s="65">
        <f>E121+F121+G121+H121</f>
        <v>0</v>
      </c>
      <c r="E121" s="65"/>
      <c r="F121" s="65"/>
      <c r="G121" s="65"/>
      <c r="H121" s="65"/>
    </row>
    <row r="122" spans="1:8" hidden="1">
      <c r="A122" s="32" t="s">
        <v>119</v>
      </c>
      <c r="B122" s="22">
        <v>244</v>
      </c>
      <c r="C122" s="33">
        <v>29000</v>
      </c>
      <c r="D122" s="65">
        <f>D123+D124+D125+D126+D127+D128+D129</f>
        <v>0</v>
      </c>
      <c r="E122" s="65">
        <f>E123+E124+E125+E126+E127+E128+E129</f>
        <v>0</v>
      </c>
      <c r="F122" s="65">
        <f>F123+F124+F125+F126+F127+F128+F129</f>
        <v>0</v>
      </c>
      <c r="G122" s="65">
        <f>G123+G124+G125+G126+G127+G128+G129</f>
        <v>0</v>
      </c>
      <c r="H122" s="65">
        <f>H123+H124+H125+H126+H127+H128+H129</f>
        <v>0</v>
      </c>
    </row>
    <row r="123" spans="1:8" hidden="1">
      <c r="A123" s="28" t="s">
        <v>120</v>
      </c>
      <c r="B123" s="27"/>
      <c r="C123" s="29">
        <v>29001</v>
      </c>
      <c r="D123" s="76">
        <f>E123+F123+G123+H123</f>
        <v>0</v>
      </c>
      <c r="E123" s="65"/>
      <c r="F123" s="65"/>
      <c r="G123" s="65"/>
      <c r="H123" s="65"/>
    </row>
    <row r="124" spans="1:8" hidden="1">
      <c r="A124" s="28" t="s">
        <v>121</v>
      </c>
      <c r="B124" s="27"/>
      <c r="C124" s="29">
        <v>29002</v>
      </c>
      <c r="D124" s="76">
        <f t="shared" ref="D124:D129" si="8">E124+F124+G124+H124</f>
        <v>0</v>
      </c>
      <c r="E124" s="65"/>
      <c r="F124" s="65"/>
      <c r="G124" s="65"/>
      <c r="H124" s="65"/>
    </row>
    <row r="125" spans="1:8" hidden="1">
      <c r="A125" s="28" t="s">
        <v>122</v>
      </c>
      <c r="B125" s="27"/>
      <c r="C125" s="29">
        <v>29003</v>
      </c>
      <c r="D125" s="65">
        <f t="shared" si="8"/>
        <v>0</v>
      </c>
      <c r="E125" s="65"/>
      <c r="F125" s="65"/>
      <c r="G125" s="65"/>
      <c r="H125" s="65"/>
    </row>
    <row r="126" spans="1:8" hidden="1">
      <c r="A126" s="28" t="s">
        <v>123</v>
      </c>
      <c r="B126" s="27"/>
      <c r="C126" s="29">
        <v>29004</v>
      </c>
      <c r="D126" s="65">
        <f t="shared" si="8"/>
        <v>0</v>
      </c>
      <c r="E126" s="65"/>
      <c r="F126" s="65"/>
      <c r="G126" s="65"/>
      <c r="H126" s="65"/>
    </row>
    <row r="127" spans="1:8" hidden="1">
      <c r="A127" s="28" t="s">
        <v>124</v>
      </c>
      <c r="B127" s="27"/>
      <c r="C127" s="29">
        <v>29005</v>
      </c>
      <c r="D127" s="65">
        <f t="shared" si="8"/>
        <v>0</v>
      </c>
      <c r="E127" s="65"/>
      <c r="F127" s="65"/>
      <c r="G127" s="65"/>
      <c r="H127" s="65"/>
    </row>
    <row r="128" spans="1:8" hidden="1">
      <c r="A128" s="28" t="s">
        <v>125</v>
      </c>
      <c r="B128" s="27"/>
      <c r="C128" s="29" t="s">
        <v>126</v>
      </c>
      <c r="D128" s="65">
        <f t="shared" si="8"/>
        <v>0</v>
      </c>
      <c r="E128" s="65"/>
      <c r="F128" s="65"/>
      <c r="G128" s="65"/>
      <c r="H128" s="65"/>
    </row>
    <row r="129" spans="1:8" hidden="1">
      <c r="A129" s="28" t="s">
        <v>127</v>
      </c>
      <c r="B129" s="27"/>
      <c r="C129" s="29" t="s">
        <v>128</v>
      </c>
      <c r="D129" s="65">
        <f t="shared" si="8"/>
        <v>0</v>
      </c>
      <c r="E129" s="65"/>
      <c r="F129" s="65"/>
      <c r="G129" s="65"/>
      <c r="H129" s="65"/>
    </row>
    <row r="130" spans="1:8" hidden="1">
      <c r="A130" s="64" t="s">
        <v>129</v>
      </c>
      <c r="B130" s="54">
        <v>244</v>
      </c>
      <c r="C130" s="53">
        <v>30000</v>
      </c>
      <c r="D130" s="69">
        <f>D131+D141+D140</f>
        <v>0</v>
      </c>
      <c r="E130" s="69">
        <f>E131+E141+E140</f>
        <v>0</v>
      </c>
      <c r="F130" s="69">
        <f>F131+F141+F140</f>
        <v>0</v>
      </c>
      <c r="G130" s="69">
        <f>G131+G141+G140</f>
        <v>0</v>
      </c>
      <c r="H130" s="69">
        <f>H131+H141+H140</f>
        <v>0</v>
      </c>
    </row>
    <row r="131" spans="1:8" hidden="1">
      <c r="A131" s="34" t="s">
        <v>130</v>
      </c>
      <c r="B131" s="27">
        <v>244</v>
      </c>
      <c r="C131" s="29">
        <v>31000</v>
      </c>
      <c r="D131" s="65">
        <f>D132+D133+D134+D135+D136+D137+D138+D139</f>
        <v>0</v>
      </c>
      <c r="E131" s="65">
        <f>E132+E133+E134+E135+E136+E137+E138+E139</f>
        <v>0</v>
      </c>
      <c r="F131" s="65">
        <f>F132+F133+F134+F135+F136+F137+F138+F139</f>
        <v>0</v>
      </c>
      <c r="G131" s="65">
        <f>G132+G133+G134+G135+G136+G137+G138+G139</f>
        <v>0</v>
      </c>
      <c r="H131" s="65">
        <f>H132+H133+H134+H135+H136+H137+H138+H139</f>
        <v>0</v>
      </c>
    </row>
    <row r="132" spans="1:8" hidden="1">
      <c r="A132" s="28" t="s">
        <v>131</v>
      </c>
      <c r="B132" s="27"/>
      <c r="C132" s="29">
        <v>31001</v>
      </c>
      <c r="D132" s="65">
        <f>E132+F132+G132+H132</f>
        <v>0</v>
      </c>
      <c r="E132" s="65"/>
      <c r="F132" s="65"/>
      <c r="G132" s="65"/>
      <c r="H132" s="65"/>
    </row>
    <row r="133" spans="1:8" ht="45" hidden="1">
      <c r="A133" s="28" t="s">
        <v>237</v>
      </c>
      <c r="B133" s="27"/>
      <c r="C133" s="29">
        <v>31002</v>
      </c>
      <c r="D133" s="65">
        <f>E133+F133+G133+H133</f>
        <v>0</v>
      </c>
      <c r="E133" s="65"/>
      <c r="F133" s="65"/>
      <c r="G133" s="65"/>
      <c r="H133" s="65"/>
    </row>
    <row r="134" spans="1:8" ht="30" hidden="1">
      <c r="A134" s="28" t="s">
        <v>132</v>
      </c>
      <c r="B134" s="27"/>
      <c r="C134" s="29">
        <v>31003</v>
      </c>
      <c r="D134" s="65">
        <f t="shared" ref="D134:D139" si="9">E134+F134+G134+H134</f>
        <v>0</v>
      </c>
      <c r="E134" s="65"/>
      <c r="F134" s="65"/>
      <c r="G134" s="65"/>
      <c r="H134" s="65"/>
    </row>
    <row r="135" spans="1:8" hidden="1">
      <c r="A135" s="28" t="s">
        <v>133</v>
      </c>
      <c r="B135" s="27"/>
      <c r="C135" s="29">
        <v>31004</v>
      </c>
      <c r="D135" s="65">
        <f t="shared" si="9"/>
        <v>0</v>
      </c>
      <c r="E135" s="65"/>
      <c r="F135" s="65"/>
      <c r="G135" s="65"/>
      <c r="H135" s="65"/>
    </row>
    <row r="136" spans="1:8" hidden="1">
      <c r="A136" s="28" t="s">
        <v>134</v>
      </c>
      <c r="B136" s="27"/>
      <c r="C136" s="29">
        <v>31005</v>
      </c>
      <c r="D136" s="65">
        <f t="shared" si="9"/>
        <v>0</v>
      </c>
      <c r="E136" s="65"/>
      <c r="F136" s="65"/>
      <c r="G136" s="65"/>
      <c r="H136" s="65"/>
    </row>
    <row r="137" spans="1:8" hidden="1">
      <c r="A137" s="28" t="s">
        <v>135</v>
      </c>
      <c r="B137" s="27"/>
      <c r="C137" s="29">
        <v>31006</v>
      </c>
      <c r="D137" s="65">
        <f t="shared" si="9"/>
        <v>0</v>
      </c>
      <c r="E137" s="65"/>
      <c r="F137" s="65"/>
      <c r="G137" s="65"/>
      <c r="H137" s="65"/>
    </row>
    <row r="138" spans="1:8" hidden="1">
      <c r="A138" s="28" t="s">
        <v>136</v>
      </c>
      <c r="B138" s="27"/>
      <c r="C138" s="29" t="s">
        <v>137</v>
      </c>
      <c r="D138" s="65">
        <f t="shared" si="9"/>
        <v>0</v>
      </c>
      <c r="E138" s="65"/>
      <c r="F138" s="65"/>
      <c r="G138" s="65"/>
      <c r="H138" s="65"/>
    </row>
    <row r="139" spans="1:8" hidden="1">
      <c r="A139" s="28" t="s">
        <v>138</v>
      </c>
      <c r="B139" s="27"/>
      <c r="C139" s="29" t="s">
        <v>139</v>
      </c>
      <c r="D139" s="65">
        <f t="shared" si="9"/>
        <v>0</v>
      </c>
      <c r="E139" s="65"/>
      <c r="F139" s="65"/>
      <c r="G139" s="65"/>
      <c r="H139" s="65"/>
    </row>
    <row r="140" spans="1:8" hidden="1">
      <c r="A140" s="34" t="s">
        <v>140</v>
      </c>
      <c r="B140" s="27">
        <v>244</v>
      </c>
      <c r="C140" s="29" t="s">
        <v>141</v>
      </c>
      <c r="D140" s="65"/>
      <c r="E140" s="65"/>
      <c r="F140" s="65"/>
      <c r="G140" s="65"/>
      <c r="H140" s="65"/>
    </row>
    <row r="141" spans="1:8" hidden="1">
      <c r="A141" s="34" t="s">
        <v>142</v>
      </c>
      <c r="B141" s="27">
        <v>244</v>
      </c>
      <c r="C141" s="29">
        <v>34000</v>
      </c>
      <c r="D141" s="65">
        <f>D142+D145+D146+D147+D148+D149+D150+D151+D152+D153+D154</f>
        <v>0</v>
      </c>
      <c r="E141" s="65">
        <f>E142+E145+E146+E147+E148+E149+E150+E151+E152+E153+E154</f>
        <v>0</v>
      </c>
      <c r="F141" s="65">
        <f>F142+F145+F146+F147+F148+F149+F150+F151+F152+F153+F154</f>
        <v>0</v>
      </c>
      <c r="G141" s="65">
        <f>G142+G145+G146+G147+G148+G149+G150+G151+G152+G153+G154</f>
        <v>0</v>
      </c>
      <c r="H141" s="65">
        <f>H142+H145+H146+H147+H148+H149+H150+H151+H152+H153+H154</f>
        <v>0</v>
      </c>
    </row>
    <row r="142" spans="1:8" ht="30" hidden="1">
      <c r="A142" s="28" t="s">
        <v>143</v>
      </c>
      <c r="B142" s="27"/>
      <c r="C142" s="29">
        <v>34001</v>
      </c>
      <c r="D142" s="76">
        <f>E142+F142+G142+H142</f>
        <v>0</v>
      </c>
      <c r="E142" s="65"/>
      <c r="F142" s="65"/>
      <c r="G142" s="65"/>
      <c r="H142" s="65"/>
    </row>
    <row r="143" spans="1:8" hidden="1">
      <c r="A143" s="28"/>
      <c r="B143" s="27"/>
      <c r="C143" s="29"/>
      <c r="D143" s="76"/>
      <c r="E143" s="65"/>
      <c r="F143" s="65"/>
      <c r="G143" s="65"/>
      <c r="H143" s="65"/>
    </row>
    <row r="144" spans="1:8" hidden="1">
      <c r="A144" s="28"/>
      <c r="B144" s="27"/>
      <c r="C144" s="29"/>
      <c r="D144" s="76"/>
      <c r="E144" s="65"/>
      <c r="F144" s="65"/>
      <c r="G144" s="65"/>
      <c r="H144" s="65"/>
    </row>
    <row r="145" spans="1:8" hidden="1">
      <c r="A145" s="28" t="s">
        <v>144</v>
      </c>
      <c r="B145" s="27"/>
      <c r="C145" s="29">
        <v>34002</v>
      </c>
      <c r="D145" s="76">
        <f t="shared" ref="D145:D154" si="10">E145+F145+G145+H145</f>
        <v>0</v>
      </c>
      <c r="E145" s="65"/>
      <c r="F145" s="65"/>
      <c r="G145" s="65"/>
      <c r="H145" s="65"/>
    </row>
    <row r="146" spans="1:8" hidden="1">
      <c r="A146" s="28" t="s">
        <v>145</v>
      </c>
      <c r="B146" s="27"/>
      <c r="C146" s="29">
        <v>34003</v>
      </c>
      <c r="D146" s="76">
        <f t="shared" si="10"/>
        <v>0</v>
      </c>
      <c r="E146" s="65"/>
      <c r="F146" s="65"/>
      <c r="G146" s="65"/>
      <c r="H146" s="65"/>
    </row>
    <row r="147" spans="1:8" ht="30" hidden="1">
      <c r="A147" s="28" t="s">
        <v>146</v>
      </c>
      <c r="B147" s="27"/>
      <c r="C147" s="29">
        <v>34004</v>
      </c>
      <c r="D147" s="76">
        <f t="shared" si="10"/>
        <v>0</v>
      </c>
      <c r="E147" s="65"/>
      <c r="F147" s="65"/>
      <c r="G147" s="65"/>
      <c r="H147" s="65"/>
    </row>
    <row r="148" spans="1:8" ht="30.75" hidden="1" customHeight="1">
      <c r="A148" s="28" t="s">
        <v>147</v>
      </c>
      <c r="B148" s="27"/>
      <c r="C148" s="29">
        <v>34005</v>
      </c>
      <c r="D148" s="65">
        <f t="shared" si="10"/>
        <v>0</v>
      </c>
      <c r="E148" s="65"/>
      <c r="F148" s="65"/>
      <c r="G148" s="65"/>
      <c r="H148" s="65"/>
    </row>
    <row r="149" spans="1:8" ht="30" hidden="1">
      <c r="A149" s="28" t="s">
        <v>148</v>
      </c>
      <c r="B149" s="27"/>
      <c r="C149" s="29">
        <v>34006</v>
      </c>
      <c r="D149" s="65">
        <f t="shared" si="10"/>
        <v>0</v>
      </c>
      <c r="E149" s="65"/>
      <c r="F149" s="65"/>
      <c r="G149" s="65"/>
      <c r="H149" s="65"/>
    </row>
    <row r="150" spans="1:8" hidden="1">
      <c r="A150" s="28" t="s">
        <v>149</v>
      </c>
      <c r="B150" s="27"/>
      <c r="C150" s="29">
        <v>34007</v>
      </c>
      <c r="D150" s="65">
        <f t="shared" si="10"/>
        <v>0</v>
      </c>
      <c r="E150" s="65"/>
      <c r="F150" s="65"/>
      <c r="G150" s="65"/>
      <c r="H150" s="65"/>
    </row>
    <row r="151" spans="1:8" hidden="1">
      <c r="A151" s="28" t="s">
        <v>150</v>
      </c>
      <c r="B151" s="27"/>
      <c r="C151" s="29">
        <v>34007</v>
      </c>
      <c r="D151" s="65">
        <f t="shared" si="10"/>
        <v>0</v>
      </c>
      <c r="E151" s="65"/>
      <c r="F151" s="65"/>
      <c r="G151" s="65"/>
      <c r="H151" s="65"/>
    </row>
    <row r="152" spans="1:8" ht="30" hidden="1">
      <c r="A152" s="28" t="s">
        <v>216</v>
      </c>
      <c r="B152" s="27"/>
      <c r="C152" s="29" t="s">
        <v>151</v>
      </c>
      <c r="D152" s="65">
        <f t="shared" si="10"/>
        <v>0</v>
      </c>
      <c r="E152" s="65"/>
      <c r="F152" s="65"/>
      <c r="G152" s="65"/>
      <c r="H152" s="65"/>
    </row>
    <row r="153" spans="1:8" hidden="1">
      <c r="A153" s="28" t="s">
        <v>152</v>
      </c>
      <c r="B153" s="27"/>
      <c r="C153" s="29" t="s">
        <v>153</v>
      </c>
      <c r="D153" s="65">
        <f t="shared" si="10"/>
        <v>0</v>
      </c>
      <c r="E153" s="65"/>
      <c r="F153" s="65"/>
      <c r="G153" s="65"/>
      <c r="H153" s="65"/>
    </row>
    <row r="154" spans="1:8" hidden="1">
      <c r="A154" s="28" t="s">
        <v>192</v>
      </c>
      <c r="B154" s="27"/>
      <c r="C154" s="29" t="s">
        <v>154</v>
      </c>
      <c r="D154" s="78">
        <f t="shared" si="10"/>
        <v>0</v>
      </c>
      <c r="E154" s="65"/>
      <c r="F154" s="65"/>
      <c r="G154" s="65"/>
      <c r="H154" s="65"/>
    </row>
    <row r="155" spans="1:8" hidden="1">
      <c r="A155" s="32" t="s">
        <v>260</v>
      </c>
      <c r="B155" s="22">
        <v>800</v>
      </c>
      <c r="C155" s="33" t="s">
        <v>188</v>
      </c>
      <c r="D155" s="65">
        <f>D156+D157</f>
        <v>0</v>
      </c>
      <c r="E155" s="65">
        <f>E156+E157</f>
        <v>0</v>
      </c>
      <c r="F155" s="65">
        <f>F156+F157</f>
        <v>0</v>
      </c>
      <c r="G155" s="65">
        <f>G156+G157</f>
        <v>0</v>
      </c>
      <c r="H155" s="65">
        <f>H156+H157</f>
        <v>0</v>
      </c>
    </row>
    <row r="156" spans="1:8" hidden="1">
      <c r="A156" s="82" t="s">
        <v>268</v>
      </c>
      <c r="B156" s="27">
        <v>850</v>
      </c>
      <c r="C156" s="29" t="s">
        <v>269</v>
      </c>
      <c r="D156" s="65">
        <f t="shared" ref="D156" si="11">E156+F156+G156+H156</f>
        <v>0</v>
      </c>
      <c r="E156" s="65"/>
      <c r="F156" s="65"/>
      <c r="G156" s="65"/>
      <c r="H156" s="65"/>
    </row>
    <row r="157" spans="1:8" ht="31.5" hidden="1">
      <c r="A157" s="32" t="s">
        <v>262</v>
      </c>
      <c r="B157" s="27">
        <v>851</v>
      </c>
      <c r="C157" s="29" t="s">
        <v>270</v>
      </c>
      <c r="D157" s="67">
        <f>E157+F157+G157+H157</f>
        <v>0</v>
      </c>
      <c r="E157" s="65"/>
      <c r="F157" s="65"/>
      <c r="G157" s="65"/>
      <c r="H157" s="65"/>
    </row>
    <row r="158" spans="1:8" hidden="1">
      <c r="A158" s="34" t="s">
        <v>271</v>
      </c>
      <c r="B158" s="27">
        <v>851</v>
      </c>
      <c r="C158" s="29" t="s">
        <v>270</v>
      </c>
      <c r="D158" s="65">
        <f>E158+F158+G158+H158</f>
        <v>0</v>
      </c>
      <c r="E158" s="65">
        <f>E159+E160</f>
        <v>0</v>
      </c>
      <c r="F158" s="65">
        <f>F159+F160</f>
        <v>0</v>
      </c>
      <c r="G158" s="65">
        <f>G159+G160</f>
        <v>0</v>
      </c>
      <c r="H158" s="65">
        <f>H159+H160</f>
        <v>0</v>
      </c>
    </row>
    <row r="159" spans="1:8" hidden="1">
      <c r="A159" s="34" t="s">
        <v>272</v>
      </c>
      <c r="B159" s="27">
        <v>851</v>
      </c>
      <c r="C159" s="29" t="s">
        <v>270</v>
      </c>
      <c r="D159" s="65">
        <f t="shared" ref="D159" si="12">E159+F159+G159+H159</f>
        <v>0</v>
      </c>
      <c r="E159" s="65"/>
      <c r="F159" s="65"/>
      <c r="G159" s="65"/>
      <c r="H159" s="65"/>
    </row>
    <row r="160" spans="1:8" hidden="1">
      <c r="A160" s="32" t="s">
        <v>273</v>
      </c>
      <c r="B160" s="83">
        <v>852</v>
      </c>
      <c r="C160" s="84" t="s">
        <v>274</v>
      </c>
      <c r="D160" s="67">
        <f>E160+F160+G160+H160</f>
        <v>0</v>
      </c>
      <c r="E160" s="70"/>
      <c r="F160" s="70"/>
      <c r="G160" s="70"/>
      <c r="H160" s="70"/>
    </row>
    <row r="161" spans="1:9" hidden="1">
      <c r="A161" s="80" t="s">
        <v>275</v>
      </c>
      <c r="B161" s="44">
        <v>852</v>
      </c>
      <c r="C161" s="45" t="s">
        <v>274</v>
      </c>
      <c r="D161" s="65">
        <f>E161+F161+G161+H161</f>
        <v>0</v>
      </c>
      <c r="E161" s="70"/>
      <c r="F161" s="70"/>
      <c r="G161" s="70"/>
      <c r="H161" s="70"/>
    </row>
    <row r="162" spans="1:9" hidden="1">
      <c r="A162" s="80" t="s">
        <v>276</v>
      </c>
      <c r="B162" s="44">
        <v>853</v>
      </c>
      <c r="C162" s="45" t="s">
        <v>278</v>
      </c>
      <c r="D162" s="65">
        <f t="shared" ref="D162:D163" si="13">E162+F162+G162+H162</f>
        <v>0</v>
      </c>
      <c r="E162" s="70"/>
      <c r="F162" s="70"/>
      <c r="G162" s="70"/>
      <c r="H162" s="70"/>
    </row>
    <row r="163" spans="1:9" hidden="1">
      <c r="A163" s="80" t="s">
        <v>277</v>
      </c>
      <c r="B163" s="44">
        <v>853</v>
      </c>
      <c r="C163" s="45" t="s">
        <v>278</v>
      </c>
      <c r="D163" s="65">
        <f t="shared" si="13"/>
        <v>0</v>
      </c>
      <c r="E163" s="70"/>
      <c r="F163" s="70"/>
      <c r="G163" s="70"/>
      <c r="H163" s="70"/>
    </row>
    <row r="164" spans="1:9" hidden="1">
      <c r="A164" s="80"/>
      <c r="B164" s="44"/>
      <c r="C164" s="45"/>
      <c r="D164" s="70"/>
      <c r="E164" s="70"/>
      <c r="F164" s="70"/>
      <c r="G164" s="70"/>
      <c r="H164" s="70"/>
    </row>
    <row r="165" spans="1:9" hidden="1">
      <c r="A165" s="46"/>
      <c r="B165" s="38"/>
      <c r="C165" s="47"/>
      <c r="D165" s="71"/>
      <c r="E165" s="71"/>
      <c r="F165" s="71"/>
      <c r="G165" s="71"/>
      <c r="H165" s="71"/>
    </row>
    <row r="166" spans="1:9" hidden="1">
      <c r="A166" s="48"/>
      <c r="B166" s="49"/>
      <c r="C166" s="50"/>
      <c r="D166" s="72"/>
      <c r="E166" s="72"/>
      <c r="F166" s="72"/>
      <c r="G166" s="72"/>
      <c r="H166" s="72"/>
    </row>
    <row r="167" spans="1:9" s="23" customFormat="1">
      <c r="A167" s="51" t="s">
        <v>165</v>
      </c>
      <c r="B167" s="52"/>
      <c r="C167" s="53" t="s">
        <v>27</v>
      </c>
      <c r="D167" s="68"/>
      <c r="E167" s="68"/>
      <c r="F167" s="68"/>
      <c r="G167" s="68"/>
      <c r="H167" s="68"/>
      <c r="I167" s="4"/>
    </row>
    <row r="168" spans="1:9">
      <c r="A168" s="32" t="s">
        <v>129</v>
      </c>
      <c r="B168" s="22">
        <v>300</v>
      </c>
      <c r="C168" s="33">
        <v>30000</v>
      </c>
      <c r="D168" s="65"/>
      <c r="E168" s="65"/>
      <c r="F168" s="65"/>
      <c r="G168" s="65"/>
      <c r="H168" s="65"/>
    </row>
    <row r="169" spans="1:9">
      <c r="A169" s="34" t="s">
        <v>166</v>
      </c>
      <c r="B169" s="27">
        <v>330</v>
      </c>
      <c r="C169" s="29" t="s">
        <v>167</v>
      </c>
      <c r="D169" s="65"/>
      <c r="E169" s="65"/>
      <c r="F169" s="65"/>
      <c r="G169" s="65"/>
      <c r="H169" s="65"/>
    </row>
    <row r="170" spans="1:9">
      <c r="A170" s="32" t="s">
        <v>55</v>
      </c>
      <c r="B170" s="22">
        <v>400</v>
      </c>
      <c r="C170" s="33" t="s">
        <v>56</v>
      </c>
      <c r="D170" s="65"/>
      <c r="E170" s="65"/>
      <c r="F170" s="65"/>
      <c r="G170" s="65"/>
      <c r="H170" s="65"/>
    </row>
    <row r="171" spans="1:9">
      <c r="A171" s="34" t="s">
        <v>57</v>
      </c>
      <c r="B171" s="27">
        <v>410</v>
      </c>
      <c r="C171" s="29" t="s">
        <v>58</v>
      </c>
      <c r="D171" s="65"/>
      <c r="E171" s="65"/>
      <c r="F171" s="65"/>
      <c r="G171" s="65"/>
      <c r="H171" s="65"/>
    </row>
    <row r="172" spans="1:9">
      <c r="A172" s="34" t="s">
        <v>168</v>
      </c>
      <c r="B172" s="27">
        <v>430</v>
      </c>
      <c r="C172" s="29" t="s">
        <v>169</v>
      </c>
      <c r="D172" s="65"/>
      <c r="E172" s="65"/>
      <c r="F172" s="65"/>
      <c r="G172" s="65"/>
      <c r="H172" s="65"/>
    </row>
    <row r="173" spans="1:9">
      <c r="A173" s="32" t="s">
        <v>155</v>
      </c>
      <c r="B173" s="22">
        <v>500</v>
      </c>
      <c r="C173" s="33" t="s">
        <v>156</v>
      </c>
      <c r="D173" s="65"/>
      <c r="E173" s="65"/>
      <c r="F173" s="65"/>
      <c r="G173" s="65"/>
      <c r="H173" s="65"/>
    </row>
    <row r="174" spans="1:9">
      <c r="A174" s="34" t="s">
        <v>170</v>
      </c>
      <c r="B174" s="27">
        <v>510</v>
      </c>
      <c r="C174" s="29" t="s">
        <v>171</v>
      </c>
      <c r="D174" s="65"/>
      <c r="E174" s="65"/>
      <c r="F174" s="65"/>
      <c r="G174" s="65"/>
      <c r="H174" s="65"/>
    </row>
    <row r="175" spans="1:9" ht="31.5">
      <c r="A175" s="34" t="s">
        <v>172</v>
      </c>
      <c r="B175" s="27">
        <v>520</v>
      </c>
      <c r="C175" s="29" t="s">
        <v>173</v>
      </c>
      <c r="D175" s="65"/>
      <c r="E175" s="65"/>
      <c r="F175" s="65"/>
      <c r="G175" s="65"/>
      <c r="H175" s="65"/>
    </row>
    <row r="176" spans="1:9" ht="14.25" customHeight="1">
      <c r="A176" s="34" t="s">
        <v>174</v>
      </c>
      <c r="B176" s="27">
        <v>530</v>
      </c>
      <c r="C176" s="29" t="s">
        <v>157</v>
      </c>
      <c r="D176" s="65"/>
      <c r="E176" s="65"/>
      <c r="F176" s="65"/>
      <c r="G176" s="65"/>
      <c r="H176" s="65"/>
    </row>
    <row r="177" spans="1:8">
      <c r="A177" s="34" t="s">
        <v>175</v>
      </c>
      <c r="B177" s="27">
        <v>550</v>
      </c>
      <c r="C177" s="29" t="s">
        <v>176</v>
      </c>
      <c r="D177" s="65"/>
      <c r="E177" s="65"/>
      <c r="F177" s="65"/>
      <c r="G177" s="65"/>
      <c r="H177" s="65"/>
    </row>
    <row r="178" spans="1:8">
      <c r="A178" s="32" t="s">
        <v>159</v>
      </c>
      <c r="B178" s="22">
        <v>600</v>
      </c>
      <c r="C178" s="33" t="s">
        <v>160</v>
      </c>
      <c r="D178" s="65"/>
      <c r="E178" s="65"/>
      <c r="F178" s="65"/>
      <c r="G178" s="65"/>
      <c r="H178" s="65"/>
    </row>
    <row r="179" spans="1:8">
      <c r="A179" s="34" t="s">
        <v>177</v>
      </c>
      <c r="B179" s="27">
        <v>610</v>
      </c>
      <c r="C179" s="29" t="s">
        <v>178</v>
      </c>
      <c r="D179" s="65"/>
      <c r="E179" s="65"/>
      <c r="F179" s="65"/>
      <c r="G179" s="65"/>
      <c r="H179" s="65"/>
    </row>
    <row r="180" spans="1:8" ht="31.5">
      <c r="A180" s="34" t="s">
        <v>161</v>
      </c>
      <c r="B180" s="27">
        <v>620</v>
      </c>
      <c r="C180" s="29" t="s">
        <v>162</v>
      </c>
      <c r="D180" s="65"/>
      <c r="E180" s="65"/>
      <c r="F180" s="65"/>
      <c r="G180" s="65"/>
      <c r="H180" s="65"/>
    </row>
    <row r="181" spans="1:8">
      <c r="A181" s="34" t="s">
        <v>179</v>
      </c>
      <c r="B181" s="44">
        <v>630</v>
      </c>
      <c r="C181" s="45" t="s">
        <v>180</v>
      </c>
      <c r="D181" s="70"/>
      <c r="E181" s="70"/>
      <c r="F181" s="70"/>
      <c r="G181" s="70"/>
      <c r="H181" s="70"/>
    </row>
    <row r="182" spans="1:8">
      <c r="A182" s="34" t="s">
        <v>181</v>
      </c>
      <c r="B182" s="44">
        <v>650</v>
      </c>
      <c r="C182" s="45" t="s">
        <v>182</v>
      </c>
      <c r="D182" s="70"/>
      <c r="E182" s="70"/>
      <c r="F182" s="70"/>
      <c r="G182" s="70"/>
      <c r="H182" s="70"/>
    </row>
    <row r="183" spans="1:8">
      <c r="A183" s="32" t="s">
        <v>183</v>
      </c>
      <c r="B183" s="22">
        <v>700</v>
      </c>
      <c r="C183" s="33" t="s">
        <v>184</v>
      </c>
      <c r="D183" s="65"/>
      <c r="E183" s="65"/>
      <c r="F183" s="65"/>
      <c r="G183" s="65"/>
      <c r="H183" s="65"/>
    </row>
    <row r="184" spans="1:8" ht="17.25" customHeight="1">
      <c r="A184" s="34" t="s">
        <v>185</v>
      </c>
      <c r="B184" s="27">
        <v>710</v>
      </c>
      <c r="C184" s="29" t="s">
        <v>186</v>
      </c>
      <c r="D184" s="65"/>
      <c r="E184" s="65"/>
      <c r="F184" s="65"/>
      <c r="G184" s="65"/>
      <c r="H184" s="65"/>
    </row>
    <row r="185" spans="1:8">
      <c r="A185" s="32" t="s">
        <v>187</v>
      </c>
      <c r="B185" s="22">
        <v>800</v>
      </c>
      <c r="C185" s="33" t="s">
        <v>188</v>
      </c>
      <c r="D185" s="65"/>
      <c r="E185" s="65"/>
      <c r="F185" s="65"/>
      <c r="G185" s="65"/>
      <c r="H185" s="65"/>
    </row>
    <row r="186" spans="1:8" ht="17.25" customHeight="1">
      <c r="A186" s="46" t="s">
        <v>189</v>
      </c>
      <c r="B186" s="38">
        <v>810</v>
      </c>
      <c r="C186" s="47" t="s">
        <v>190</v>
      </c>
      <c r="D186" s="71"/>
      <c r="E186" s="71"/>
      <c r="F186" s="71"/>
      <c r="G186" s="71"/>
      <c r="H186" s="71"/>
    </row>
    <row r="189" spans="1:8">
      <c r="A189" s="1" t="s">
        <v>339</v>
      </c>
    </row>
    <row r="190" spans="1:8">
      <c r="A190" s="1" t="s">
        <v>191</v>
      </c>
    </row>
    <row r="196" spans="1:256" s="1" customFormat="1">
      <c r="A196" s="55"/>
      <c r="C196" s="2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4"/>
      <c r="IV196" s="4"/>
    </row>
  </sheetData>
  <mergeCells count="7">
    <mergeCell ref="A8:H8"/>
    <mergeCell ref="A9:H9"/>
    <mergeCell ref="A26:A27"/>
    <mergeCell ref="B26:B27"/>
    <mergeCell ref="C26:C27"/>
    <mergeCell ref="D26:D27"/>
    <mergeCell ref="E26:H26"/>
  </mergeCells>
  <printOptions horizontalCentered="1"/>
  <pageMargins left="0.48" right="0.37" top="0.59055118110236227" bottom="0.49" header="0.51181102362204722" footer="0.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IV202"/>
  <sheetViews>
    <sheetView showGridLines="0" tabSelected="1" topLeftCell="A133" zoomScale="75" workbookViewId="0">
      <selection activeCell="D150" sqref="D150"/>
    </sheetView>
  </sheetViews>
  <sheetFormatPr defaultRowHeight="15.75"/>
  <cols>
    <col min="1" max="1" width="67" style="1" customWidth="1"/>
    <col min="2" max="2" width="7.7109375" style="1" customWidth="1"/>
    <col min="3" max="3" width="7.85546875" style="2" customWidth="1"/>
    <col min="4" max="4" width="16.85546875" style="1" customWidth="1"/>
    <col min="5" max="8" width="18" style="1" customWidth="1"/>
    <col min="9" max="16384" width="9.140625" style="4"/>
  </cols>
  <sheetData>
    <row r="1" spans="1:8">
      <c r="A1" s="1" t="s">
        <v>0</v>
      </c>
      <c r="F1" s="3"/>
    </row>
    <row r="2" spans="1:8">
      <c r="A2" s="1" t="s">
        <v>1</v>
      </c>
    </row>
    <row r="3" spans="1:8">
      <c r="A3" s="5" t="s">
        <v>201</v>
      </c>
      <c r="B3" s="5"/>
      <c r="C3" s="6"/>
      <c r="D3" s="5"/>
    </row>
    <row r="4" spans="1:8">
      <c r="A4" s="7" t="s">
        <v>281</v>
      </c>
      <c r="B4" s="7"/>
      <c r="C4" s="8"/>
      <c r="D4" s="7"/>
    </row>
    <row r="5" spans="1:8">
      <c r="A5" s="1" t="s">
        <v>2</v>
      </c>
    </row>
    <row r="6" spans="1:8">
      <c r="A6" s="1" t="s">
        <v>3</v>
      </c>
    </row>
    <row r="8" spans="1:8" ht="18.75">
      <c r="A8" s="128" t="s">
        <v>282</v>
      </c>
      <c r="B8" s="128"/>
      <c r="C8" s="128"/>
      <c r="D8" s="128"/>
      <c r="E8" s="128"/>
      <c r="F8" s="128"/>
      <c r="G8" s="128"/>
      <c r="H8" s="128"/>
    </row>
    <row r="9" spans="1:8" ht="18.75">
      <c r="A9" s="128" t="s">
        <v>340</v>
      </c>
      <c r="B9" s="128"/>
      <c r="C9" s="128"/>
      <c r="D9" s="128"/>
      <c r="E9" s="128"/>
      <c r="F9" s="128"/>
      <c r="G9" s="128"/>
      <c r="H9" s="128"/>
    </row>
    <row r="10" spans="1:8">
      <c r="H10" s="9" t="s">
        <v>4</v>
      </c>
    </row>
    <row r="12" spans="1:8">
      <c r="G12" s="10" t="s">
        <v>5</v>
      </c>
      <c r="H12" s="74"/>
    </row>
    <row r="13" spans="1:8">
      <c r="G13" s="10" t="s">
        <v>6</v>
      </c>
      <c r="H13" s="74"/>
    </row>
    <row r="14" spans="1:8">
      <c r="A14" s="1" t="s">
        <v>7</v>
      </c>
      <c r="B14" s="5" t="s">
        <v>198</v>
      </c>
      <c r="C14" s="6"/>
      <c r="D14" s="5"/>
      <c r="E14" s="5"/>
      <c r="F14" s="5"/>
      <c r="G14" s="10" t="s">
        <v>202</v>
      </c>
      <c r="H14" s="75">
        <v>1712001493</v>
      </c>
    </row>
    <row r="15" spans="1:8">
      <c r="B15" s="7" t="s">
        <v>197</v>
      </c>
      <c r="C15" s="8"/>
      <c r="D15" s="7"/>
      <c r="E15" s="7"/>
      <c r="F15" s="7"/>
      <c r="G15" s="10" t="s">
        <v>193</v>
      </c>
      <c r="H15" s="75">
        <v>171201001</v>
      </c>
    </row>
    <row r="16" spans="1:8">
      <c r="A16" s="1" t="s">
        <v>8</v>
      </c>
      <c r="B16" s="7" t="s">
        <v>209</v>
      </c>
      <c r="C16" s="8"/>
      <c r="D16" s="7"/>
      <c r="E16" s="7"/>
      <c r="F16" s="7"/>
      <c r="G16" s="10" t="s">
        <v>9</v>
      </c>
      <c r="H16" s="74" t="s">
        <v>208</v>
      </c>
    </row>
    <row r="17" spans="1:9">
      <c r="B17" s="7"/>
      <c r="C17" s="8"/>
      <c r="D17" s="7"/>
      <c r="E17" s="7"/>
      <c r="F17" s="7"/>
      <c r="G17" s="10"/>
      <c r="H17" s="74"/>
    </row>
    <row r="18" spans="1:9">
      <c r="A18" s="1" t="s">
        <v>10</v>
      </c>
      <c r="B18" s="7" t="s">
        <v>212</v>
      </c>
      <c r="C18" s="8"/>
      <c r="D18" s="8"/>
      <c r="E18" s="7"/>
      <c r="F18" s="7"/>
      <c r="G18" s="10" t="s">
        <v>11</v>
      </c>
      <c r="H18" s="74" t="s">
        <v>217</v>
      </c>
    </row>
    <row r="19" spans="1:9">
      <c r="B19" s="7" t="s">
        <v>213</v>
      </c>
      <c r="C19" s="8"/>
      <c r="D19" s="7"/>
      <c r="E19" s="7"/>
      <c r="F19" s="7"/>
      <c r="G19" s="10"/>
      <c r="H19" s="74"/>
    </row>
    <row r="20" spans="1:9">
      <c r="A20" s="1" t="s">
        <v>12</v>
      </c>
      <c r="B20" s="7" t="s">
        <v>214</v>
      </c>
      <c r="C20" s="8"/>
      <c r="D20" s="7"/>
      <c r="E20" s="7"/>
      <c r="F20" s="7"/>
      <c r="G20" s="10" t="s">
        <v>13</v>
      </c>
      <c r="H20" s="74" t="s">
        <v>222</v>
      </c>
    </row>
    <row r="21" spans="1:9">
      <c r="B21" s="7"/>
      <c r="C21" s="8"/>
      <c r="D21" s="7"/>
      <c r="E21" s="7"/>
      <c r="F21" s="7"/>
      <c r="G21" s="10"/>
      <c r="H21" s="74"/>
    </row>
    <row r="22" spans="1:9">
      <c r="A22" s="1" t="s">
        <v>14</v>
      </c>
      <c r="B22" s="8"/>
      <c r="C22" s="8"/>
      <c r="D22" s="8"/>
      <c r="E22" s="7"/>
      <c r="F22" s="7"/>
      <c r="G22" s="10" t="s">
        <v>15</v>
      </c>
      <c r="H22" s="74"/>
    </row>
    <row r="23" spans="1:9">
      <c r="B23" s="7"/>
      <c r="C23" s="8"/>
      <c r="D23" s="7"/>
      <c r="E23" s="7"/>
      <c r="F23" s="7"/>
      <c r="G23" s="10"/>
      <c r="H23" s="74"/>
    </row>
    <row r="24" spans="1:9">
      <c r="B24" s="4"/>
      <c r="C24" s="11"/>
      <c r="D24" s="4"/>
      <c r="E24" s="4"/>
      <c r="F24" s="4"/>
      <c r="G24" s="10"/>
      <c r="H24" s="74"/>
    </row>
    <row r="25" spans="1:9">
      <c r="A25" s="12" t="s">
        <v>16</v>
      </c>
      <c r="G25" s="4"/>
      <c r="H25" s="4"/>
    </row>
    <row r="26" spans="1:9" s="13" customFormat="1" ht="21.75" customHeight="1">
      <c r="A26" s="129" t="s">
        <v>17</v>
      </c>
      <c r="B26" s="129" t="s">
        <v>18</v>
      </c>
      <c r="C26" s="131" t="s">
        <v>19</v>
      </c>
      <c r="D26" s="133" t="s">
        <v>195</v>
      </c>
      <c r="E26" s="135" t="s">
        <v>20</v>
      </c>
      <c r="F26" s="136"/>
      <c r="G26" s="136"/>
      <c r="H26" s="137"/>
    </row>
    <row r="27" spans="1:9" s="13" customFormat="1" ht="39.75" customHeight="1">
      <c r="A27" s="130"/>
      <c r="B27" s="130"/>
      <c r="C27" s="132"/>
      <c r="D27" s="134"/>
      <c r="E27" s="14" t="s">
        <v>21</v>
      </c>
      <c r="F27" s="14" t="s">
        <v>22</v>
      </c>
      <c r="G27" s="14" t="s">
        <v>23</v>
      </c>
      <c r="H27" s="14" t="s">
        <v>24</v>
      </c>
    </row>
    <row r="28" spans="1:9" s="13" customFormat="1" ht="13.5" customHeight="1">
      <c r="A28" s="15">
        <v>1</v>
      </c>
      <c r="B28" s="15">
        <v>2</v>
      </c>
      <c r="C28" s="16">
        <v>3</v>
      </c>
      <c r="D28" s="15">
        <v>4</v>
      </c>
      <c r="E28" s="15">
        <v>5</v>
      </c>
      <c r="F28" s="15">
        <v>6</v>
      </c>
      <c r="G28" s="15">
        <v>7</v>
      </c>
      <c r="H28" s="16" t="s">
        <v>25</v>
      </c>
    </row>
    <row r="29" spans="1:9" hidden="1">
      <c r="A29" s="17" t="s">
        <v>26</v>
      </c>
      <c r="B29" s="17"/>
      <c r="C29" s="18" t="s">
        <v>27</v>
      </c>
      <c r="D29" s="60">
        <f>D30+D35</f>
        <v>481</v>
      </c>
      <c r="E29" s="60">
        <f>E30+E35</f>
        <v>119</v>
      </c>
      <c r="F29" s="60">
        <f>F30+F35</f>
        <v>120</v>
      </c>
      <c r="G29" s="60">
        <f>G30+G35</f>
        <v>121</v>
      </c>
      <c r="H29" s="60">
        <f>H30+H35</f>
        <v>121</v>
      </c>
      <c r="I29" s="61"/>
    </row>
    <row r="30" spans="1:9" s="23" customFormat="1" hidden="1">
      <c r="A30" s="19" t="s">
        <v>28</v>
      </c>
      <c r="B30" s="20">
        <v>100</v>
      </c>
      <c r="C30" s="21" t="s">
        <v>29</v>
      </c>
      <c r="D30" s="57">
        <f>D31+D32</f>
        <v>181</v>
      </c>
      <c r="E30" s="57">
        <f>E31+E32</f>
        <v>44</v>
      </c>
      <c r="F30" s="57">
        <f>F31+F32</f>
        <v>45</v>
      </c>
      <c r="G30" s="57">
        <f>G31+G32</f>
        <v>46</v>
      </c>
      <c r="H30" s="57">
        <f>H31+H32</f>
        <v>46</v>
      </c>
      <c r="I30" s="58"/>
    </row>
    <row r="31" spans="1:9" hidden="1">
      <c r="A31" s="24" t="s">
        <v>30</v>
      </c>
      <c r="B31" s="25">
        <v>110</v>
      </c>
      <c r="C31" s="26" t="s">
        <v>31</v>
      </c>
      <c r="D31" s="27">
        <v>150</v>
      </c>
      <c r="E31" s="27">
        <v>37</v>
      </c>
      <c r="F31" s="27">
        <v>37</v>
      </c>
      <c r="G31" s="27">
        <v>38</v>
      </c>
      <c r="H31" s="27">
        <v>38</v>
      </c>
    </row>
    <row r="32" spans="1:9" hidden="1">
      <c r="A32" s="24" t="s">
        <v>32</v>
      </c>
      <c r="B32" s="25">
        <v>120</v>
      </c>
      <c r="C32" s="26" t="s">
        <v>33</v>
      </c>
      <c r="D32" s="27">
        <v>31</v>
      </c>
      <c r="E32" s="27">
        <v>7</v>
      </c>
      <c r="F32" s="27">
        <v>8</v>
      </c>
      <c r="G32" s="27">
        <v>8</v>
      </c>
      <c r="H32" s="27">
        <v>8</v>
      </c>
    </row>
    <row r="33" spans="1:256" hidden="1">
      <c r="A33" s="24" t="s">
        <v>34</v>
      </c>
      <c r="B33" s="25">
        <v>130</v>
      </c>
      <c r="C33" s="26" t="s">
        <v>35</v>
      </c>
      <c r="D33" s="27"/>
      <c r="E33" s="27"/>
      <c r="F33" s="27"/>
      <c r="G33" s="27"/>
      <c r="H33" s="27"/>
    </row>
    <row r="34" spans="1:256" hidden="1">
      <c r="A34" s="24" t="s">
        <v>36</v>
      </c>
      <c r="B34" s="25">
        <v>140</v>
      </c>
      <c r="C34" s="26" t="s">
        <v>37</v>
      </c>
      <c r="D34" s="27"/>
      <c r="E34" s="27"/>
      <c r="F34" s="27"/>
      <c r="G34" s="27"/>
      <c r="H34" s="27"/>
    </row>
    <row r="35" spans="1:256" hidden="1">
      <c r="A35" s="24" t="s">
        <v>38</v>
      </c>
      <c r="B35" s="25">
        <v>150</v>
      </c>
      <c r="C35" s="26" t="s">
        <v>39</v>
      </c>
      <c r="D35" s="56">
        <v>300</v>
      </c>
      <c r="E35" s="56">
        <v>75</v>
      </c>
      <c r="F35" s="56">
        <f>48+27</f>
        <v>75</v>
      </c>
      <c r="G35" s="56">
        <f>48+27</f>
        <v>75</v>
      </c>
      <c r="H35" s="56">
        <f>48+27</f>
        <v>75</v>
      </c>
      <c r="I35" s="61"/>
    </row>
    <row r="36" spans="1:256" s="31" customFormat="1" ht="30" hidden="1">
      <c r="A36" s="28" t="s">
        <v>40</v>
      </c>
      <c r="B36" s="25">
        <v>151</v>
      </c>
      <c r="C36" s="26">
        <v>15100</v>
      </c>
      <c r="D36" s="28"/>
      <c r="E36" s="27"/>
      <c r="F36" s="29"/>
      <c r="G36" s="28"/>
      <c r="H36" s="27"/>
      <c r="I36" s="11"/>
      <c r="J36" s="30"/>
      <c r="K36" s="4"/>
      <c r="L36" s="11"/>
      <c r="M36" s="30"/>
      <c r="N36" s="4"/>
      <c r="O36" s="11"/>
      <c r="P36" s="30"/>
      <c r="Q36" s="4"/>
      <c r="R36" s="11"/>
      <c r="S36" s="30"/>
      <c r="T36" s="4"/>
      <c r="U36" s="11"/>
      <c r="V36" s="30"/>
      <c r="W36" s="4"/>
      <c r="X36" s="11"/>
      <c r="Y36" s="30"/>
      <c r="Z36" s="4"/>
      <c r="AA36" s="11"/>
      <c r="AB36" s="30"/>
      <c r="AC36" s="4"/>
      <c r="AD36" s="11"/>
      <c r="AE36" s="30"/>
      <c r="AF36" s="4"/>
      <c r="AG36" s="11"/>
      <c r="AH36" s="30"/>
      <c r="AI36" s="4"/>
      <c r="AJ36" s="11"/>
      <c r="AK36" s="30"/>
      <c r="AL36" s="4"/>
      <c r="AM36" s="11"/>
      <c r="AN36" s="30"/>
      <c r="AO36" s="4"/>
      <c r="AP36" s="11"/>
      <c r="AQ36" s="30"/>
      <c r="AR36" s="4"/>
      <c r="AS36" s="11"/>
      <c r="AT36" s="30"/>
      <c r="AU36" s="4"/>
      <c r="AV36" s="11"/>
      <c r="AW36" s="30"/>
      <c r="AX36" s="4"/>
      <c r="AY36" s="11"/>
      <c r="AZ36" s="30"/>
      <c r="BA36" s="4"/>
      <c r="BB36" s="11"/>
      <c r="BC36" s="30"/>
      <c r="BD36" s="4"/>
      <c r="BE36" s="11"/>
      <c r="BF36" s="30"/>
      <c r="BG36" s="4"/>
      <c r="BH36" s="11"/>
      <c r="BI36" s="30"/>
      <c r="BJ36" s="4"/>
      <c r="BK36" s="11"/>
      <c r="BL36" s="30"/>
      <c r="BM36" s="4"/>
      <c r="BN36" s="11"/>
      <c r="BO36" s="30"/>
      <c r="BP36" s="4"/>
      <c r="BQ36" s="11"/>
      <c r="BR36" s="30"/>
      <c r="BS36" s="4"/>
      <c r="BT36" s="11"/>
      <c r="BU36" s="30"/>
      <c r="BV36" s="4"/>
      <c r="BW36" s="11"/>
      <c r="BX36" s="30"/>
      <c r="BY36" s="4"/>
      <c r="BZ36" s="11"/>
      <c r="CA36" s="30"/>
      <c r="CB36" s="4"/>
      <c r="CC36" s="11"/>
      <c r="CD36" s="30"/>
      <c r="CE36" s="4"/>
      <c r="CF36" s="11"/>
      <c r="CG36" s="30"/>
      <c r="CH36" s="4"/>
      <c r="CI36" s="11"/>
      <c r="CJ36" s="30"/>
      <c r="CK36" s="4"/>
      <c r="CL36" s="11"/>
      <c r="CM36" s="30"/>
      <c r="CN36" s="4"/>
      <c r="CO36" s="11"/>
      <c r="CP36" s="30"/>
      <c r="CQ36" s="4"/>
      <c r="CR36" s="11"/>
      <c r="CS36" s="30"/>
      <c r="CT36" s="4"/>
      <c r="CU36" s="11"/>
      <c r="CV36" s="30"/>
      <c r="CW36" s="4"/>
      <c r="CX36" s="11"/>
      <c r="CY36" s="30"/>
      <c r="CZ36" s="4"/>
      <c r="DA36" s="11"/>
      <c r="DB36" s="30"/>
      <c r="DC36" s="4"/>
      <c r="DD36" s="11"/>
      <c r="DE36" s="30"/>
      <c r="DF36" s="4"/>
      <c r="DG36" s="11"/>
      <c r="DH36" s="30"/>
      <c r="DI36" s="4"/>
      <c r="DJ36" s="11"/>
      <c r="DK36" s="30"/>
      <c r="DL36" s="4"/>
      <c r="DM36" s="11"/>
      <c r="DN36" s="30"/>
      <c r="DO36" s="4"/>
      <c r="DP36" s="11"/>
      <c r="DQ36" s="30"/>
      <c r="DR36" s="4"/>
      <c r="DS36" s="11"/>
      <c r="DT36" s="30"/>
      <c r="DU36" s="4"/>
      <c r="DV36" s="11"/>
      <c r="DW36" s="30"/>
      <c r="DX36" s="4"/>
      <c r="DY36" s="11"/>
      <c r="DZ36" s="30"/>
      <c r="EA36" s="4"/>
      <c r="EB36" s="11"/>
      <c r="EC36" s="30"/>
      <c r="ED36" s="4"/>
      <c r="EE36" s="11"/>
      <c r="EF36" s="30"/>
      <c r="EG36" s="4"/>
      <c r="EH36" s="11"/>
      <c r="EI36" s="30"/>
      <c r="EJ36" s="4"/>
      <c r="EK36" s="11"/>
      <c r="EL36" s="30"/>
      <c r="EM36" s="4"/>
      <c r="EN36" s="11"/>
      <c r="EO36" s="30"/>
      <c r="EP36" s="4"/>
      <c r="EQ36" s="11"/>
      <c r="ER36" s="30"/>
      <c r="ES36" s="4"/>
      <c r="ET36" s="11"/>
      <c r="EU36" s="30"/>
      <c r="EV36" s="4"/>
      <c r="EW36" s="11"/>
      <c r="EX36" s="30"/>
      <c r="EY36" s="4"/>
      <c r="EZ36" s="11"/>
      <c r="FA36" s="30"/>
      <c r="FB36" s="4"/>
      <c r="FC36" s="11"/>
      <c r="FD36" s="30"/>
      <c r="FE36" s="4"/>
      <c r="FF36" s="11"/>
      <c r="FG36" s="30"/>
      <c r="FH36" s="4"/>
      <c r="FI36" s="11"/>
      <c r="FJ36" s="30"/>
      <c r="FK36" s="4"/>
      <c r="FL36" s="11"/>
      <c r="FM36" s="30"/>
      <c r="FN36" s="4"/>
      <c r="FO36" s="11"/>
      <c r="FP36" s="30"/>
      <c r="FQ36" s="4"/>
      <c r="FR36" s="11"/>
      <c r="FS36" s="30"/>
      <c r="FT36" s="4"/>
      <c r="FU36" s="11"/>
      <c r="FV36" s="30"/>
      <c r="FW36" s="4"/>
      <c r="FX36" s="11"/>
      <c r="FY36" s="30"/>
      <c r="FZ36" s="4"/>
      <c r="GA36" s="11"/>
      <c r="GB36" s="30"/>
      <c r="GC36" s="4"/>
      <c r="GD36" s="11"/>
      <c r="GE36" s="30"/>
      <c r="GF36" s="4"/>
      <c r="GG36" s="11"/>
      <c r="GH36" s="30"/>
      <c r="GI36" s="4"/>
      <c r="GJ36" s="11"/>
      <c r="GK36" s="30"/>
      <c r="GL36" s="4"/>
      <c r="GM36" s="11"/>
      <c r="GN36" s="30"/>
      <c r="GO36" s="4"/>
      <c r="GP36" s="11"/>
      <c r="GQ36" s="30"/>
      <c r="GR36" s="4"/>
      <c r="GS36" s="11"/>
      <c r="GT36" s="30"/>
      <c r="GU36" s="4"/>
      <c r="GV36" s="11"/>
      <c r="GW36" s="30"/>
      <c r="GX36" s="4"/>
      <c r="GY36" s="11"/>
      <c r="GZ36" s="30"/>
      <c r="HA36" s="4"/>
      <c r="HB36" s="11"/>
      <c r="HC36" s="30"/>
      <c r="HD36" s="4"/>
      <c r="HE36" s="11"/>
      <c r="HF36" s="30"/>
      <c r="HG36" s="4"/>
      <c r="HH36" s="11"/>
      <c r="HI36" s="30"/>
      <c r="HJ36" s="4"/>
      <c r="HK36" s="11"/>
      <c r="HL36" s="30"/>
      <c r="HM36" s="4"/>
      <c r="HN36" s="11"/>
      <c r="HO36" s="30"/>
      <c r="HP36" s="4"/>
      <c r="HQ36" s="11"/>
      <c r="HR36" s="30"/>
      <c r="HS36" s="4"/>
      <c r="HT36" s="11"/>
      <c r="HU36" s="30"/>
      <c r="HV36" s="4"/>
      <c r="HW36" s="11"/>
      <c r="HX36" s="30"/>
      <c r="HY36" s="4"/>
      <c r="HZ36" s="11"/>
      <c r="IA36" s="30"/>
      <c r="IB36" s="4"/>
      <c r="IC36" s="11"/>
      <c r="ID36" s="30"/>
      <c r="IE36" s="4"/>
      <c r="IF36" s="11"/>
      <c r="IG36" s="30"/>
      <c r="IH36" s="4"/>
      <c r="II36" s="11"/>
      <c r="IJ36" s="30"/>
      <c r="IK36" s="4"/>
      <c r="IL36" s="11"/>
      <c r="IM36" s="30"/>
      <c r="IN36" s="4"/>
      <c r="IO36" s="11"/>
      <c r="IP36" s="30"/>
      <c r="IQ36" s="4"/>
      <c r="IR36" s="11"/>
      <c r="IS36" s="30"/>
      <c r="IT36" s="4"/>
      <c r="IU36" s="11"/>
      <c r="IV36" s="30"/>
    </row>
    <row r="37" spans="1:256" s="31" customFormat="1" ht="30" hidden="1">
      <c r="A37" s="28" t="s">
        <v>41</v>
      </c>
      <c r="B37" s="25">
        <v>152</v>
      </c>
      <c r="C37" s="26">
        <v>15200</v>
      </c>
      <c r="D37" s="28"/>
      <c r="E37" s="27"/>
      <c r="F37" s="29"/>
      <c r="G37" s="28"/>
      <c r="H37" s="27"/>
      <c r="I37" s="11"/>
      <c r="J37" s="30"/>
      <c r="K37" s="4"/>
      <c r="L37" s="11"/>
      <c r="M37" s="30"/>
      <c r="N37" s="4"/>
      <c r="O37" s="11"/>
      <c r="P37" s="30"/>
      <c r="Q37" s="4"/>
      <c r="R37" s="11"/>
      <c r="S37" s="30"/>
      <c r="T37" s="4"/>
      <c r="U37" s="11"/>
      <c r="V37" s="30"/>
      <c r="W37" s="4"/>
      <c r="X37" s="11"/>
      <c r="Y37" s="30"/>
      <c r="Z37" s="4"/>
      <c r="AA37" s="11"/>
      <c r="AB37" s="30"/>
      <c r="AC37" s="4"/>
      <c r="AD37" s="11"/>
      <c r="AE37" s="30"/>
      <c r="AF37" s="4"/>
      <c r="AG37" s="11"/>
      <c r="AH37" s="30"/>
      <c r="AI37" s="4"/>
      <c r="AJ37" s="11"/>
      <c r="AK37" s="30"/>
      <c r="AL37" s="4"/>
      <c r="AM37" s="11"/>
      <c r="AN37" s="30"/>
      <c r="AO37" s="4"/>
      <c r="AP37" s="11"/>
      <c r="AQ37" s="30"/>
      <c r="AR37" s="4"/>
      <c r="AS37" s="11"/>
      <c r="AT37" s="30"/>
      <c r="AU37" s="4"/>
      <c r="AV37" s="11"/>
      <c r="AW37" s="30"/>
      <c r="AX37" s="4"/>
      <c r="AY37" s="11"/>
      <c r="AZ37" s="30"/>
      <c r="BA37" s="4"/>
      <c r="BB37" s="11"/>
      <c r="BC37" s="30"/>
      <c r="BD37" s="4"/>
      <c r="BE37" s="11"/>
      <c r="BF37" s="30"/>
      <c r="BG37" s="4"/>
      <c r="BH37" s="11"/>
      <c r="BI37" s="30"/>
      <c r="BJ37" s="4"/>
      <c r="BK37" s="11"/>
      <c r="BL37" s="30"/>
      <c r="BM37" s="4"/>
      <c r="BN37" s="11"/>
      <c r="BO37" s="30"/>
      <c r="BP37" s="4"/>
      <c r="BQ37" s="11"/>
      <c r="BR37" s="30"/>
      <c r="BS37" s="4"/>
      <c r="BT37" s="11"/>
      <c r="BU37" s="30"/>
      <c r="BV37" s="4"/>
      <c r="BW37" s="11"/>
      <c r="BX37" s="30"/>
      <c r="BY37" s="4"/>
      <c r="BZ37" s="11"/>
      <c r="CA37" s="30"/>
      <c r="CB37" s="4"/>
      <c r="CC37" s="11"/>
      <c r="CD37" s="30"/>
      <c r="CE37" s="4"/>
      <c r="CF37" s="11"/>
      <c r="CG37" s="30"/>
      <c r="CH37" s="4"/>
      <c r="CI37" s="11"/>
      <c r="CJ37" s="30"/>
      <c r="CK37" s="4"/>
      <c r="CL37" s="11"/>
      <c r="CM37" s="30"/>
      <c r="CN37" s="4"/>
      <c r="CO37" s="11"/>
      <c r="CP37" s="30"/>
      <c r="CQ37" s="4"/>
      <c r="CR37" s="11"/>
      <c r="CS37" s="30"/>
      <c r="CT37" s="4"/>
      <c r="CU37" s="11"/>
      <c r="CV37" s="30"/>
      <c r="CW37" s="4"/>
      <c r="CX37" s="11"/>
      <c r="CY37" s="30"/>
      <c r="CZ37" s="4"/>
      <c r="DA37" s="11"/>
      <c r="DB37" s="30"/>
      <c r="DC37" s="4"/>
      <c r="DD37" s="11"/>
      <c r="DE37" s="30"/>
      <c r="DF37" s="4"/>
      <c r="DG37" s="11"/>
      <c r="DH37" s="30"/>
      <c r="DI37" s="4"/>
      <c r="DJ37" s="11"/>
      <c r="DK37" s="30"/>
      <c r="DL37" s="4"/>
      <c r="DM37" s="11"/>
      <c r="DN37" s="30"/>
      <c r="DO37" s="4"/>
      <c r="DP37" s="11"/>
      <c r="DQ37" s="30"/>
      <c r="DR37" s="4"/>
      <c r="DS37" s="11"/>
      <c r="DT37" s="30"/>
      <c r="DU37" s="4"/>
      <c r="DV37" s="11"/>
      <c r="DW37" s="30"/>
      <c r="DX37" s="4"/>
      <c r="DY37" s="11"/>
      <c r="DZ37" s="30"/>
      <c r="EA37" s="4"/>
      <c r="EB37" s="11"/>
      <c r="EC37" s="30"/>
      <c r="ED37" s="4"/>
      <c r="EE37" s="11"/>
      <c r="EF37" s="30"/>
      <c r="EG37" s="4"/>
      <c r="EH37" s="11"/>
      <c r="EI37" s="30"/>
      <c r="EJ37" s="4"/>
      <c r="EK37" s="11"/>
      <c r="EL37" s="30"/>
      <c r="EM37" s="4"/>
      <c r="EN37" s="11"/>
      <c r="EO37" s="30"/>
      <c r="EP37" s="4"/>
      <c r="EQ37" s="11"/>
      <c r="ER37" s="30"/>
      <c r="ES37" s="4"/>
      <c r="ET37" s="11"/>
      <c r="EU37" s="30"/>
      <c r="EV37" s="4"/>
      <c r="EW37" s="11"/>
      <c r="EX37" s="30"/>
      <c r="EY37" s="4"/>
      <c r="EZ37" s="11"/>
      <c r="FA37" s="30"/>
      <c r="FB37" s="4"/>
      <c r="FC37" s="11"/>
      <c r="FD37" s="30"/>
      <c r="FE37" s="4"/>
      <c r="FF37" s="11"/>
      <c r="FG37" s="30"/>
      <c r="FH37" s="4"/>
      <c r="FI37" s="11"/>
      <c r="FJ37" s="30"/>
      <c r="FK37" s="4"/>
      <c r="FL37" s="11"/>
      <c r="FM37" s="30"/>
      <c r="FN37" s="4"/>
      <c r="FO37" s="11"/>
      <c r="FP37" s="30"/>
      <c r="FQ37" s="4"/>
      <c r="FR37" s="11"/>
      <c r="FS37" s="30"/>
      <c r="FT37" s="4"/>
      <c r="FU37" s="11"/>
      <c r="FV37" s="30"/>
      <c r="FW37" s="4"/>
      <c r="FX37" s="11"/>
      <c r="FY37" s="30"/>
      <c r="FZ37" s="4"/>
      <c r="GA37" s="11"/>
      <c r="GB37" s="30"/>
      <c r="GC37" s="4"/>
      <c r="GD37" s="11"/>
      <c r="GE37" s="30"/>
      <c r="GF37" s="4"/>
      <c r="GG37" s="11"/>
      <c r="GH37" s="30"/>
      <c r="GI37" s="4"/>
      <c r="GJ37" s="11"/>
      <c r="GK37" s="30"/>
      <c r="GL37" s="4"/>
      <c r="GM37" s="11"/>
      <c r="GN37" s="30"/>
      <c r="GO37" s="4"/>
      <c r="GP37" s="11"/>
      <c r="GQ37" s="30"/>
      <c r="GR37" s="4"/>
      <c r="GS37" s="11"/>
      <c r="GT37" s="30"/>
      <c r="GU37" s="4"/>
      <c r="GV37" s="11"/>
      <c r="GW37" s="30"/>
      <c r="GX37" s="4"/>
      <c r="GY37" s="11"/>
      <c r="GZ37" s="30"/>
      <c r="HA37" s="4"/>
      <c r="HB37" s="11"/>
      <c r="HC37" s="30"/>
      <c r="HD37" s="4"/>
      <c r="HE37" s="11"/>
      <c r="HF37" s="30"/>
      <c r="HG37" s="4"/>
      <c r="HH37" s="11"/>
      <c r="HI37" s="30"/>
      <c r="HJ37" s="4"/>
      <c r="HK37" s="11"/>
      <c r="HL37" s="30"/>
      <c r="HM37" s="4"/>
      <c r="HN37" s="11"/>
      <c r="HO37" s="30"/>
      <c r="HP37" s="4"/>
      <c r="HQ37" s="11"/>
      <c r="HR37" s="30"/>
      <c r="HS37" s="4"/>
      <c r="HT37" s="11"/>
      <c r="HU37" s="30"/>
      <c r="HV37" s="4"/>
      <c r="HW37" s="11"/>
      <c r="HX37" s="30"/>
      <c r="HY37" s="4"/>
      <c r="HZ37" s="11"/>
      <c r="IA37" s="30"/>
      <c r="IB37" s="4"/>
      <c r="IC37" s="11"/>
      <c r="ID37" s="30"/>
      <c r="IE37" s="4"/>
      <c r="IF37" s="11"/>
      <c r="IG37" s="30"/>
      <c r="IH37" s="4"/>
      <c r="II37" s="11"/>
      <c r="IJ37" s="30"/>
      <c r="IK37" s="4"/>
      <c r="IL37" s="11"/>
      <c r="IM37" s="30"/>
      <c r="IN37" s="4"/>
      <c r="IO37" s="11"/>
      <c r="IP37" s="30"/>
      <c r="IQ37" s="4"/>
      <c r="IR37" s="11"/>
      <c r="IS37" s="30"/>
      <c r="IT37" s="4"/>
      <c r="IU37" s="11"/>
      <c r="IV37" s="30"/>
    </row>
    <row r="38" spans="1:256" s="31" customFormat="1" hidden="1">
      <c r="A38" s="28" t="s">
        <v>42</v>
      </c>
      <c r="B38" s="25">
        <v>153</v>
      </c>
      <c r="C38" s="26">
        <v>15300</v>
      </c>
      <c r="D38" s="28"/>
      <c r="E38" s="27"/>
      <c r="F38" s="29"/>
      <c r="G38" s="28"/>
      <c r="H38" s="27"/>
      <c r="I38" s="11"/>
      <c r="J38" s="30"/>
      <c r="K38" s="4"/>
      <c r="L38" s="11"/>
      <c r="M38" s="30"/>
      <c r="N38" s="4"/>
      <c r="O38" s="11"/>
      <c r="P38" s="30"/>
      <c r="Q38" s="4"/>
      <c r="R38" s="11"/>
      <c r="S38" s="30"/>
      <c r="T38" s="4"/>
      <c r="U38" s="11"/>
      <c r="V38" s="30"/>
      <c r="W38" s="4"/>
      <c r="X38" s="11"/>
      <c r="Y38" s="30"/>
      <c r="Z38" s="4"/>
      <c r="AA38" s="11"/>
      <c r="AB38" s="30"/>
      <c r="AC38" s="4"/>
      <c r="AD38" s="11"/>
      <c r="AE38" s="30"/>
      <c r="AF38" s="4"/>
      <c r="AG38" s="11"/>
      <c r="AH38" s="30"/>
      <c r="AI38" s="4"/>
      <c r="AJ38" s="11"/>
      <c r="AK38" s="30"/>
      <c r="AL38" s="4"/>
      <c r="AM38" s="11"/>
      <c r="AN38" s="30"/>
      <c r="AO38" s="4"/>
      <c r="AP38" s="11"/>
      <c r="AQ38" s="30"/>
      <c r="AR38" s="4"/>
      <c r="AS38" s="11"/>
      <c r="AT38" s="30"/>
      <c r="AU38" s="4"/>
      <c r="AV38" s="11"/>
      <c r="AW38" s="30"/>
      <c r="AX38" s="4"/>
      <c r="AY38" s="11"/>
      <c r="AZ38" s="30"/>
      <c r="BA38" s="4"/>
      <c r="BB38" s="11"/>
      <c r="BC38" s="30"/>
      <c r="BD38" s="4"/>
      <c r="BE38" s="11"/>
      <c r="BF38" s="30"/>
      <c r="BG38" s="4"/>
      <c r="BH38" s="11"/>
      <c r="BI38" s="30"/>
      <c r="BJ38" s="4"/>
      <c r="BK38" s="11"/>
      <c r="BL38" s="30"/>
      <c r="BM38" s="4"/>
      <c r="BN38" s="11"/>
      <c r="BO38" s="30"/>
      <c r="BP38" s="4"/>
      <c r="BQ38" s="11"/>
      <c r="BR38" s="30"/>
      <c r="BS38" s="4"/>
      <c r="BT38" s="11"/>
      <c r="BU38" s="30"/>
      <c r="BV38" s="4"/>
      <c r="BW38" s="11"/>
      <c r="BX38" s="30"/>
      <c r="BY38" s="4"/>
      <c r="BZ38" s="11"/>
      <c r="CA38" s="30"/>
      <c r="CB38" s="4"/>
      <c r="CC38" s="11"/>
      <c r="CD38" s="30"/>
      <c r="CE38" s="4"/>
      <c r="CF38" s="11"/>
      <c r="CG38" s="30"/>
      <c r="CH38" s="4"/>
      <c r="CI38" s="11"/>
      <c r="CJ38" s="30"/>
      <c r="CK38" s="4"/>
      <c r="CL38" s="11"/>
      <c r="CM38" s="30"/>
      <c r="CN38" s="4"/>
      <c r="CO38" s="11"/>
      <c r="CP38" s="30"/>
      <c r="CQ38" s="4"/>
      <c r="CR38" s="11"/>
      <c r="CS38" s="30"/>
      <c r="CT38" s="4"/>
      <c r="CU38" s="11"/>
      <c r="CV38" s="30"/>
      <c r="CW38" s="4"/>
      <c r="CX38" s="11"/>
      <c r="CY38" s="30"/>
      <c r="CZ38" s="4"/>
      <c r="DA38" s="11"/>
      <c r="DB38" s="30"/>
      <c r="DC38" s="4"/>
      <c r="DD38" s="11"/>
      <c r="DE38" s="30"/>
      <c r="DF38" s="4"/>
      <c r="DG38" s="11"/>
      <c r="DH38" s="30"/>
      <c r="DI38" s="4"/>
      <c r="DJ38" s="11"/>
      <c r="DK38" s="30"/>
      <c r="DL38" s="4"/>
      <c r="DM38" s="11"/>
      <c r="DN38" s="30"/>
      <c r="DO38" s="4"/>
      <c r="DP38" s="11"/>
      <c r="DQ38" s="30"/>
      <c r="DR38" s="4"/>
      <c r="DS38" s="11"/>
      <c r="DT38" s="30"/>
      <c r="DU38" s="4"/>
      <c r="DV38" s="11"/>
      <c r="DW38" s="30"/>
      <c r="DX38" s="4"/>
      <c r="DY38" s="11"/>
      <c r="DZ38" s="30"/>
      <c r="EA38" s="4"/>
      <c r="EB38" s="11"/>
      <c r="EC38" s="30"/>
      <c r="ED38" s="4"/>
      <c r="EE38" s="11"/>
      <c r="EF38" s="30"/>
      <c r="EG38" s="4"/>
      <c r="EH38" s="11"/>
      <c r="EI38" s="30"/>
      <c r="EJ38" s="4"/>
      <c r="EK38" s="11"/>
      <c r="EL38" s="30"/>
      <c r="EM38" s="4"/>
      <c r="EN38" s="11"/>
      <c r="EO38" s="30"/>
      <c r="EP38" s="4"/>
      <c r="EQ38" s="11"/>
      <c r="ER38" s="30"/>
      <c r="ES38" s="4"/>
      <c r="ET38" s="11"/>
      <c r="EU38" s="30"/>
      <c r="EV38" s="4"/>
      <c r="EW38" s="11"/>
      <c r="EX38" s="30"/>
      <c r="EY38" s="4"/>
      <c r="EZ38" s="11"/>
      <c r="FA38" s="30"/>
      <c r="FB38" s="4"/>
      <c r="FC38" s="11"/>
      <c r="FD38" s="30"/>
      <c r="FE38" s="4"/>
      <c r="FF38" s="11"/>
      <c r="FG38" s="30"/>
      <c r="FH38" s="4"/>
      <c r="FI38" s="11"/>
      <c r="FJ38" s="30"/>
      <c r="FK38" s="4"/>
      <c r="FL38" s="11"/>
      <c r="FM38" s="30"/>
      <c r="FN38" s="4"/>
      <c r="FO38" s="11"/>
      <c r="FP38" s="30"/>
      <c r="FQ38" s="4"/>
      <c r="FR38" s="11"/>
      <c r="FS38" s="30"/>
      <c r="FT38" s="4"/>
      <c r="FU38" s="11"/>
      <c r="FV38" s="30"/>
      <c r="FW38" s="4"/>
      <c r="FX38" s="11"/>
      <c r="FY38" s="30"/>
      <c r="FZ38" s="4"/>
      <c r="GA38" s="11"/>
      <c r="GB38" s="30"/>
      <c r="GC38" s="4"/>
      <c r="GD38" s="11"/>
      <c r="GE38" s="30"/>
      <c r="GF38" s="4"/>
      <c r="GG38" s="11"/>
      <c r="GH38" s="30"/>
      <c r="GI38" s="4"/>
      <c r="GJ38" s="11"/>
      <c r="GK38" s="30"/>
      <c r="GL38" s="4"/>
      <c r="GM38" s="11"/>
      <c r="GN38" s="30"/>
      <c r="GO38" s="4"/>
      <c r="GP38" s="11"/>
      <c r="GQ38" s="30"/>
      <c r="GR38" s="4"/>
      <c r="GS38" s="11"/>
      <c r="GT38" s="30"/>
      <c r="GU38" s="4"/>
      <c r="GV38" s="11"/>
      <c r="GW38" s="30"/>
      <c r="GX38" s="4"/>
      <c r="GY38" s="11"/>
      <c r="GZ38" s="30"/>
      <c r="HA38" s="4"/>
      <c r="HB38" s="11"/>
      <c r="HC38" s="30"/>
      <c r="HD38" s="4"/>
      <c r="HE38" s="11"/>
      <c r="HF38" s="30"/>
      <c r="HG38" s="4"/>
      <c r="HH38" s="11"/>
      <c r="HI38" s="30"/>
      <c r="HJ38" s="4"/>
      <c r="HK38" s="11"/>
      <c r="HL38" s="30"/>
      <c r="HM38" s="4"/>
      <c r="HN38" s="11"/>
      <c r="HO38" s="30"/>
      <c r="HP38" s="4"/>
      <c r="HQ38" s="11"/>
      <c r="HR38" s="30"/>
      <c r="HS38" s="4"/>
      <c r="HT38" s="11"/>
      <c r="HU38" s="30"/>
      <c r="HV38" s="4"/>
      <c r="HW38" s="11"/>
      <c r="HX38" s="30"/>
      <c r="HY38" s="4"/>
      <c r="HZ38" s="11"/>
      <c r="IA38" s="30"/>
      <c r="IB38" s="4"/>
      <c r="IC38" s="11"/>
      <c r="ID38" s="30"/>
      <c r="IE38" s="4"/>
      <c r="IF38" s="11"/>
      <c r="IG38" s="30"/>
      <c r="IH38" s="4"/>
      <c r="II38" s="11"/>
      <c r="IJ38" s="30"/>
      <c r="IK38" s="4"/>
      <c r="IL38" s="11"/>
      <c r="IM38" s="30"/>
      <c r="IN38" s="4"/>
      <c r="IO38" s="11"/>
      <c r="IP38" s="30"/>
      <c r="IQ38" s="4"/>
      <c r="IR38" s="11"/>
      <c r="IS38" s="30"/>
      <c r="IT38" s="4"/>
      <c r="IU38" s="11"/>
      <c r="IV38" s="30"/>
    </row>
    <row r="39" spans="1:256" hidden="1">
      <c r="A39" s="24" t="s">
        <v>43</v>
      </c>
      <c r="B39" s="25">
        <v>160</v>
      </c>
      <c r="C39" s="26" t="s">
        <v>44</v>
      </c>
      <c r="D39" s="27"/>
      <c r="E39" s="27"/>
      <c r="F39" s="27"/>
      <c r="G39" s="27"/>
      <c r="H39" s="27"/>
    </row>
    <row r="40" spans="1:256" hidden="1">
      <c r="A40" s="24" t="s">
        <v>45</v>
      </c>
      <c r="B40" s="25">
        <v>170</v>
      </c>
      <c r="C40" s="26" t="s">
        <v>46</v>
      </c>
      <c r="D40" s="27"/>
      <c r="E40" s="27"/>
      <c r="F40" s="27"/>
      <c r="G40" s="27"/>
      <c r="H40" s="27"/>
    </row>
    <row r="41" spans="1:256" hidden="1">
      <c r="A41" s="28" t="s">
        <v>47</v>
      </c>
      <c r="B41" s="25">
        <v>171</v>
      </c>
      <c r="C41" s="26" t="s">
        <v>48</v>
      </c>
      <c r="D41" s="27"/>
      <c r="E41" s="27"/>
      <c r="F41" s="27"/>
      <c r="G41" s="27"/>
      <c r="H41" s="27"/>
    </row>
    <row r="42" spans="1:256" hidden="1">
      <c r="A42" s="28" t="s">
        <v>49</v>
      </c>
      <c r="B42" s="25">
        <v>172</v>
      </c>
      <c r="C42" s="26" t="s">
        <v>50</v>
      </c>
      <c r="D42" s="27"/>
      <c r="E42" s="27"/>
      <c r="F42" s="27"/>
      <c r="G42" s="27"/>
      <c r="H42" s="27"/>
    </row>
    <row r="43" spans="1:256" hidden="1">
      <c r="A43" s="28" t="s">
        <v>51</v>
      </c>
      <c r="B43" s="25">
        <v>173</v>
      </c>
      <c r="C43" s="26" t="s">
        <v>52</v>
      </c>
      <c r="D43" s="27"/>
      <c r="E43" s="27"/>
      <c r="F43" s="27"/>
      <c r="G43" s="27"/>
      <c r="H43" s="27"/>
    </row>
    <row r="44" spans="1:256" hidden="1">
      <c r="A44" s="24" t="s">
        <v>53</v>
      </c>
      <c r="B44" s="25">
        <v>180</v>
      </c>
      <c r="C44" s="26" t="s">
        <v>54</v>
      </c>
      <c r="D44" s="27"/>
      <c r="E44" s="27"/>
      <c r="F44" s="27"/>
      <c r="G44" s="27"/>
      <c r="H44" s="27"/>
    </row>
    <row r="45" spans="1:256" hidden="1">
      <c r="A45" s="32" t="s">
        <v>55</v>
      </c>
      <c r="B45" s="22">
        <v>400</v>
      </c>
      <c r="C45" s="33" t="s">
        <v>56</v>
      </c>
      <c r="D45" s="27"/>
      <c r="E45" s="27"/>
      <c r="F45" s="27"/>
      <c r="G45" s="27"/>
      <c r="H45" s="27"/>
    </row>
    <row r="46" spans="1:256" hidden="1">
      <c r="A46" s="34" t="s">
        <v>57</v>
      </c>
      <c r="B46" s="27">
        <v>410</v>
      </c>
      <c r="C46" s="29" t="s">
        <v>58</v>
      </c>
      <c r="D46" s="27"/>
      <c r="E46" s="27"/>
      <c r="F46" s="27"/>
      <c r="G46" s="27"/>
      <c r="H46" s="27"/>
    </row>
    <row r="47" spans="1:256" hidden="1">
      <c r="A47" s="34" t="s">
        <v>59</v>
      </c>
      <c r="B47" s="27">
        <v>420</v>
      </c>
      <c r="C47" s="29" t="s">
        <v>60</v>
      </c>
      <c r="D47" s="27"/>
      <c r="E47" s="27"/>
      <c r="F47" s="27"/>
      <c r="G47" s="27"/>
      <c r="H47" s="27"/>
    </row>
    <row r="48" spans="1:256" hidden="1">
      <c r="A48" s="34" t="s">
        <v>61</v>
      </c>
      <c r="B48" s="27">
        <v>440</v>
      </c>
      <c r="C48" s="29" t="s">
        <v>62</v>
      </c>
      <c r="D48" s="27"/>
      <c r="E48" s="27"/>
      <c r="F48" s="27"/>
      <c r="G48" s="27"/>
      <c r="H48" s="27"/>
    </row>
    <row r="49" spans="1:9" hidden="1">
      <c r="A49" s="35"/>
      <c r="B49" s="36"/>
      <c r="C49" s="37"/>
      <c r="D49" s="38"/>
      <c r="E49" s="38"/>
      <c r="F49" s="38"/>
      <c r="G49" s="38"/>
      <c r="H49" s="38"/>
    </row>
    <row r="50" spans="1:9" s="42" customFormat="1">
      <c r="A50" s="39" t="s">
        <v>63</v>
      </c>
      <c r="B50" s="40"/>
      <c r="C50" s="41" t="s">
        <v>27</v>
      </c>
      <c r="D50" s="66">
        <f>D51+D66+D161</f>
        <v>1724.5475000000001</v>
      </c>
      <c r="E50" s="66">
        <f>E51+E66+E161</f>
        <v>403.673</v>
      </c>
      <c r="F50" s="66">
        <f>F51+F66+F161</f>
        <v>448.38849999999996</v>
      </c>
      <c r="G50" s="66">
        <f>G51+G66+G161</f>
        <v>409.38849999999996</v>
      </c>
      <c r="H50" s="66">
        <f>H51+H66+H161</f>
        <v>433.98250000000002</v>
      </c>
      <c r="I50" s="59"/>
    </row>
    <row r="51" spans="1:9" s="23" customFormat="1" ht="63">
      <c r="A51" s="19" t="s">
        <v>241</v>
      </c>
      <c r="B51" s="20">
        <v>100</v>
      </c>
      <c r="C51" s="33" t="s">
        <v>29</v>
      </c>
      <c r="D51" s="65">
        <f>D52+D56+D63</f>
        <v>1246.5430000000001</v>
      </c>
      <c r="E51" s="65">
        <f t="shared" ref="E51:H51" si="0">E52+E56</f>
        <v>311.637</v>
      </c>
      <c r="F51" s="65">
        <f t="shared" si="0"/>
        <v>311.637</v>
      </c>
      <c r="G51" s="65">
        <f t="shared" si="0"/>
        <v>311.637</v>
      </c>
      <c r="H51" s="65">
        <f t="shared" si="0"/>
        <v>311.63200000000001</v>
      </c>
      <c r="I51" s="59"/>
    </row>
    <row r="52" spans="1:9" s="23" customFormat="1" ht="31.5">
      <c r="A52" s="19" t="s">
        <v>242</v>
      </c>
      <c r="B52" s="20">
        <v>110</v>
      </c>
      <c r="C52" s="33" t="s">
        <v>31</v>
      </c>
      <c r="D52" s="65">
        <f>E52+F52+G52+H52</f>
        <v>0</v>
      </c>
      <c r="E52" s="65">
        <f>E53+E55+E54</f>
        <v>0</v>
      </c>
      <c r="F52" s="65">
        <f t="shared" ref="F52:H52" si="1">F53+F55+F54</f>
        <v>0</v>
      </c>
      <c r="G52" s="65">
        <f t="shared" si="1"/>
        <v>0</v>
      </c>
      <c r="H52" s="65">
        <f t="shared" si="1"/>
        <v>0</v>
      </c>
      <c r="I52" s="59"/>
    </row>
    <row r="53" spans="1:9" s="23" customFormat="1">
      <c r="A53" s="24" t="s">
        <v>243</v>
      </c>
      <c r="B53" s="25">
        <v>111</v>
      </c>
      <c r="C53" s="29" t="s">
        <v>244</v>
      </c>
      <c r="D53" s="119">
        <f t="shared" ref="D53:D55" si="2">E53+F53+G53+H53</f>
        <v>0</v>
      </c>
      <c r="E53" s="65"/>
      <c r="F53" s="65"/>
      <c r="G53" s="65"/>
      <c r="H53" s="65"/>
      <c r="I53" s="59"/>
    </row>
    <row r="54" spans="1:9" s="23" customFormat="1">
      <c r="A54" s="24" t="s">
        <v>266</v>
      </c>
      <c r="B54" s="25">
        <v>112</v>
      </c>
      <c r="C54" s="29" t="s">
        <v>267</v>
      </c>
      <c r="D54" s="65"/>
      <c r="E54" s="65"/>
      <c r="F54" s="65"/>
      <c r="G54" s="65"/>
      <c r="H54" s="65"/>
      <c r="I54" s="59"/>
    </row>
    <row r="55" spans="1:9" s="23" customFormat="1" ht="31.5">
      <c r="A55" s="24" t="s">
        <v>245</v>
      </c>
      <c r="B55" s="25">
        <v>119</v>
      </c>
      <c r="C55" s="29" t="s">
        <v>246</v>
      </c>
      <c r="D55" s="119">
        <f t="shared" si="2"/>
        <v>0</v>
      </c>
      <c r="E55" s="65"/>
      <c r="F55" s="65"/>
      <c r="G55" s="65"/>
      <c r="H55" s="65"/>
      <c r="I55" s="59"/>
    </row>
    <row r="56" spans="1:9" s="23" customFormat="1">
      <c r="A56" s="32" t="s">
        <v>65</v>
      </c>
      <c r="B56" s="22">
        <v>120</v>
      </c>
      <c r="C56" s="33" t="s">
        <v>33</v>
      </c>
      <c r="D56" s="65">
        <f>D57+D62</f>
        <v>1246.5430000000001</v>
      </c>
      <c r="E56" s="65">
        <f>E57+E62</f>
        <v>311.637</v>
      </c>
      <c r="F56" s="65">
        <f>F57+F62</f>
        <v>311.637</v>
      </c>
      <c r="G56" s="65">
        <f>G57+G62</f>
        <v>311.637</v>
      </c>
      <c r="H56" s="65">
        <f>H57+H62</f>
        <v>311.63200000000001</v>
      </c>
      <c r="I56" s="59"/>
    </row>
    <row r="57" spans="1:9">
      <c r="A57" s="34" t="s">
        <v>238</v>
      </c>
      <c r="B57" s="27">
        <v>121</v>
      </c>
      <c r="C57" s="29" t="s">
        <v>247</v>
      </c>
      <c r="D57" s="119">
        <f>E57+F57+G57+H57</f>
        <v>957.40800000000002</v>
      </c>
      <c r="E57" s="65">
        <f>E58+E59</f>
        <v>239.352</v>
      </c>
      <c r="F57" s="65">
        <f>F58+F59</f>
        <v>239.352</v>
      </c>
      <c r="G57" s="65">
        <f>G58+G59</f>
        <v>239.352</v>
      </c>
      <c r="H57" s="65">
        <f>H58+H59</f>
        <v>239.352</v>
      </c>
      <c r="I57" s="63"/>
    </row>
    <row r="58" spans="1:9">
      <c r="A58" s="28" t="s">
        <v>66</v>
      </c>
      <c r="B58" s="27"/>
      <c r="C58" s="29" t="s">
        <v>248</v>
      </c>
      <c r="D58" s="65">
        <f>E58+F58+G58+H58</f>
        <v>285.90800000000002</v>
      </c>
      <c r="E58" s="65">
        <v>71.477000000000004</v>
      </c>
      <c r="F58" s="65">
        <v>71.477000000000004</v>
      </c>
      <c r="G58" s="65">
        <v>71.477000000000004</v>
      </c>
      <c r="H58" s="65">
        <v>71.477000000000004</v>
      </c>
    </row>
    <row r="59" spans="1:9">
      <c r="A59" s="28" t="s">
        <v>67</v>
      </c>
      <c r="B59" s="27"/>
      <c r="C59" s="29" t="s">
        <v>250</v>
      </c>
      <c r="D59" s="65">
        <f>E59+F59+G59+H59</f>
        <v>671.5</v>
      </c>
      <c r="E59" s="65">
        <v>167.875</v>
      </c>
      <c r="F59" s="65">
        <v>167.875</v>
      </c>
      <c r="G59" s="65">
        <v>167.875</v>
      </c>
      <c r="H59" s="65">
        <v>167.875</v>
      </c>
    </row>
    <row r="60" spans="1:9">
      <c r="A60" s="28" t="s">
        <v>68</v>
      </c>
      <c r="B60" s="27"/>
      <c r="C60" s="29" t="s">
        <v>249</v>
      </c>
      <c r="D60" s="65"/>
      <c r="E60" s="65"/>
      <c r="F60" s="65"/>
      <c r="G60" s="65"/>
      <c r="H60" s="65"/>
    </row>
    <row r="61" spans="1:9">
      <c r="A61" s="28" t="s">
        <v>69</v>
      </c>
      <c r="B61" s="27"/>
      <c r="C61" s="29" t="s">
        <v>251</v>
      </c>
      <c r="D61" s="65">
        <f>E61+F61+G61+H61</f>
        <v>0</v>
      </c>
      <c r="E61" s="65"/>
      <c r="F61" s="65"/>
      <c r="G61" s="65"/>
      <c r="H61" s="65"/>
    </row>
    <row r="62" spans="1:9" ht="47.25">
      <c r="A62" s="34" t="s">
        <v>239</v>
      </c>
      <c r="B62" s="27">
        <v>129</v>
      </c>
      <c r="C62" s="29" t="s">
        <v>240</v>
      </c>
      <c r="D62" s="119">
        <f>E62+F62+G62+H62</f>
        <v>289.13499999999999</v>
      </c>
      <c r="E62" s="126">
        <v>72.284999999999997</v>
      </c>
      <c r="F62" s="126">
        <v>72.284999999999997</v>
      </c>
      <c r="G62" s="126">
        <v>72.284999999999997</v>
      </c>
      <c r="H62" s="126">
        <v>72.28</v>
      </c>
      <c r="I62" s="63"/>
    </row>
    <row r="63" spans="1:9" hidden="1">
      <c r="A63" s="34" t="s">
        <v>346</v>
      </c>
      <c r="B63" s="27">
        <v>225</v>
      </c>
      <c r="C63" s="29" t="s">
        <v>347</v>
      </c>
      <c r="D63" s="119">
        <f>E63+F63+G63+H63</f>
        <v>0</v>
      </c>
      <c r="E63" s="126"/>
      <c r="F63" s="126"/>
      <c r="G63" s="126"/>
      <c r="H63" s="126"/>
      <c r="I63" s="63"/>
    </row>
    <row r="64" spans="1:9" ht="3" hidden="1" customHeight="1">
      <c r="A64" s="34"/>
      <c r="B64" s="27">
        <v>225</v>
      </c>
      <c r="C64" s="29" t="s">
        <v>345</v>
      </c>
      <c r="D64" s="119"/>
      <c r="E64" s="126"/>
      <c r="F64" s="126"/>
      <c r="G64" s="126"/>
      <c r="H64" s="126"/>
      <c r="I64" s="63"/>
    </row>
    <row r="65" spans="1:9" hidden="1">
      <c r="A65" s="34"/>
      <c r="B65" s="27">
        <v>225</v>
      </c>
      <c r="C65" s="29" t="s">
        <v>344</v>
      </c>
      <c r="D65" s="119"/>
      <c r="E65" s="126"/>
      <c r="F65" s="126"/>
      <c r="G65" s="126"/>
      <c r="H65" s="126"/>
      <c r="I65" s="63"/>
    </row>
    <row r="66" spans="1:9" ht="31.5">
      <c r="A66" s="64" t="s">
        <v>252</v>
      </c>
      <c r="B66" s="54">
        <v>200</v>
      </c>
      <c r="C66" s="53" t="s">
        <v>64</v>
      </c>
      <c r="D66" s="68">
        <f>D67</f>
        <v>464.839</v>
      </c>
      <c r="E66" s="68">
        <f>E67</f>
        <v>88.529000000000011</v>
      </c>
      <c r="F66" s="68">
        <f t="shared" ref="F66:H66" si="3">F67</f>
        <v>133.53199999999998</v>
      </c>
      <c r="G66" s="68">
        <f t="shared" si="3"/>
        <v>94.531999999999996</v>
      </c>
      <c r="H66" s="68">
        <f t="shared" si="3"/>
        <v>119.131</v>
      </c>
    </row>
    <row r="67" spans="1:9" ht="31.5">
      <c r="A67" s="64" t="s">
        <v>252</v>
      </c>
      <c r="B67" s="54">
        <v>240</v>
      </c>
      <c r="C67" s="53" t="s">
        <v>254</v>
      </c>
      <c r="D67" s="68">
        <f>D68+D73</f>
        <v>464.839</v>
      </c>
      <c r="E67" s="68">
        <f>E68+E73</f>
        <v>88.529000000000011</v>
      </c>
      <c r="F67" s="68">
        <f t="shared" ref="F67:H67" si="4">F68+F73</f>
        <v>133.53199999999998</v>
      </c>
      <c r="G67" s="68">
        <f t="shared" si="4"/>
        <v>94.531999999999996</v>
      </c>
      <c r="H67" s="68">
        <f t="shared" si="4"/>
        <v>119.131</v>
      </c>
    </row>
    <row r="68" spans="1:9" ht="31.5">
      <c r="A68" s="34" t="s">
        <v>253</v>
      </c>
      <c r="B68" s="27">
        <v>242</v>
      </c>
      <c r="C68" s="29" t="s">
        <v>255</v>
      </c>
      <c r="D68" s="77">
        <f>D69+D70+D71+D72</f>
        <v>14.3</v>
      </c>
      <c r="E68" s="67">
        <f>E69+E70+E71+E72</f>
        <v>3.5750000000000002</v>
      </c>
      <c r="F68" s="67">
        <f>F69+F70+F71+F72</f>
        <v>3.5750000000000002</v>
      </c>
      <c r="G68" s="67">
        <f>G69+G70+G71+G72</f>
        <v>3.5750000000000002</v>
      </c>
      <c r="H68" s="67">
        <f>H69+H70+H71+H72</f>
        <v>3.5750000000000002</v>
      </c>
    </row>
    <row r="69" spans="1:9" ht="30">
      <c r="A69" s="28" t="s">
        <v>70</v>
      </c>
      <c r="B69" s="27"/>
      <c r="C69" s="29" t="s">
        <v>256</v>
      </c>
      <c r="D69" s="65">
        <f>E69+F69+G69+H69</f>
        <v>4.8</v>
      </c>
      <c r="E69" s="65">
        <v>1.2</v>
      </c>
      <c r="F69" s="65">
        <v>1.2</v>
      </c>
      <c r="G69" s="65">
        <v>1.2</v>
      </c>
      <c r="H69" s="65">
        <v>1.2</v>
      </c>
    </row>
    <row r="70" spans="1:9">
      <c r="A70" s="28" t="s">
        <v>71</v>
      </c>
      <c r="B70" s="27"/>
      <c r="C70" s="29" t="s">
        <v>257</v>
      </c>
      <c r="D70" s="65">
        <f>E70+F70+G70+H70</f>
        <v>0</v>
      </c>
      <c r="E70" s="65"/>
      <c r="F70" s="65"/>
      <c r="G70" s="65"/>
      <c r="H70" s="65"/>
    </row>
    <row r="71" spans="1:9" ht="30">
      <c r="A71" s="28" t="s">
        <v>72</v>
      </c>
      <c r="B71" s="27"/>
      <c r="C71" s="29" t="s">
        <v>258</v>
      </c>
      <c r="D71" s="65">
        <f>E71+F71+G71+H71</f>
        <v>9.5</v>
      </c>
      <c r="E71" s="65">
        <v>2.375</v>
      </c>
      <c r="F71" s="65">
        <v>2.375</v>
      </c>
      <c r="G71" s="65">
        <v>2.375</v>
      </c>
      <c r="H71" s="65">
        <v>2.375</v>
      </c>
    </row>
    <row r="72" spans="1:9" hidden="1">
      <c r="A72" s="28" t="s">
        <v>73</v>
      </c>
      <c r="B72" s="27"/>
      <c r="C72" s="29" t="s">
        <v>74</v>
      </c>
      <c r="D72" s="65">
        <f>E72+F72+G72+H72</f>
        <v>0</v>
      </c>
      <c r="E72" s="65"/>
      <c r="F72" s="65"/>
      <c r="G72" s="65"/>
      <c r="H72" s="65"/>
    </row>
    <row r="73" spans="1:9" ht="31.5">
      <c r="A73" s="64" t="s">
        <v>259</v>
      </c>
      <c r="B73" s="54">
        <v>244</v>
      </c>
      <c r="C73" s="53" t="s">
        <v>254</v>
      </c>
      <c r="D73" s="68">
        <f>D74+D80+D87+D92+D101+D112+D115+D118+D122+D127+D135</f>
        <v>450.53899999999999</v>
      </c>
      <c r="E73" s="68">
        <f t="shared" ref="E73:H73" si="5">E74+E80+E87+E92+E101+E112+E115+E118+E122+E127+E135</f>
        <v>84.954000000000008</v>
      </c>
      <c r="F73" s="68">
        <f t="shared" si="5"/>
        <v>129.95699999999999</v>
      </c>
      <c r="G73" s="68">
        <f t="shared" si="5"/>
        <v>90.956999999999994</v>
      </c>
      <c r="H73" s="68">
        <f t="shared" si="5"/>
        <v>115.556</v>
      </c>
    </row>
    <row r="74" spans="1:9">
      <c r="A74" s="34" t="s">
        <v>75</v>
      </c>
      <c r="B74" s="27">
        <v>244</v>
      </c>
      <c r="C74" s="29">
        <v>22200</v>
      </c>
      <c r="D74" s="67">
        <f>D75+D77+D78+D79+D76</f>
        <v>11.469999999999999</v>
      </c>
      <c r="E74" s="67">
        <f>E75+E77+E78+E79</f>
        <v>3.8220000000000001</v>
      </c>
      <c r="F74" s="67">
        <f>F75+F77+F78+F79</f>
        <v>0</v>
      </c>
      <c r="G74" s="67">
        <f>G75+G77+G78+G79</f>
        <v>0</v>
      </c>
      <c r="H74" s="67">
        <f>H75+H77+H78+H79</f>
        <v>4.2069999999999999</v>
      </c>
    </row>
    <row r="75" spans="1:9" ht="30">
      <c r="A75" s="28" t="s">
        <v>357</v>
      </c>
      <c r="B75" s="27"/>
      <c r="C75" s="29">
        <v>22201</v>
      </c>
      <c r="D75" s="65">
        <f>E75+F75+G75+H75</f>
        <v>8.0289999999999999</v>
      </c>
      <c r="E75" s="65">
        <v>3.8220000000000001</v>
      </c>
      <c r="F75" s="65"/>
      <c r="G75" s="65"/>
      <c r="H75" s="65">
        <v>4.2069999999999999</v>
      </c>
    </row>
    <row r="76" spans="1:9">
      <c r="A76" s="28" t="s">
        <v>358</v>
      </c>
      <c r="B76" s="27"/>
      <c r="C76" s="29" t="s">
        <v>359</v>
      </c>
      <c r="D76" s="65">
        <f>E76+F76+G76+H76</f>
        <v>3.4409999999999998</v>
      </c>
      <c r="E76" s="65">
        <v>1.6379999999999999</v>
      </c>
      <c r="F76" s="65"/>
      <c r="G76" s="65"/>
      <c r="H76" s="65">
        <v>1.8029999999999999</v>
      </c>
    </row>
    <row r="77" spans="1:9">
      <c r="A77" s="28" t="s">
        <v>77</v>
      </c>
      <c r="B77" s="27"/>
      <c r="C77" s="29">
        <v>22202</v>
      </c>
      <c r="D77" s="65">
        <f>E77+F77+G77+H77</f>
        <v>0</v>
      </c>
      <c r="E77" s="65"/>
      <c r="F77" s="65"/>
      <c r="G77" s="65"/>
      <c r="H77" s="65"/>
    </row>
    <row r="78" spans="1:9" ht="30">
      <c r="A78" s="28" t="s">
        <v>78</v>
      </c>
      <c r="B78" s="27"/>
      <c r="C78" s="29">
        <v>22203</v>
      </c>
      <c r="D78" s="65">
        <f>E78+F78+G78+H78</f>
        <v>0</v>
      </c>
      <c r="E78" s="65"/>
      <c r="F78" s="65"/>
      <c r="G78" s="65"/>
      <c r="H78" s="65"/>
    </row>
    <row r="79" spans="1:9">
      <c r="A79" s="28" t="s">
        <v>79</v>
      </c>
      <c r="B79" s="27"/>
      <c r="C79" s="29" t="s">
        <v>80</v>
      </c>
      <c r="D79" s="65">
        <f>E79+F79+G79+H79</f>
        <v>0</v>
      </c>
      <c r="E79" s="65"/>
      <c r="F79" s="65"/>
      <c r="G79" s="65"/>
      <c r="H79" s="65"/>
    </row>
    <row r="80" spans="1:9">
      <c r="A80" s="34" t="s">
        <v>81</v>
      </c>
      <c r="B80" s="27">
        <v>244</v>
      </c>
      <c r="C80" s="29">
        <v>22300</v>
      </c>
      <c r="D80" s="67">
        <f>D81+D82+D83+D84+D86+D85</f>
        <v>31.080000000000002</v>
      </c>
      <c r="E80" s="67">
        <f>E81+E82+E83+E84+E86</f>
        <v>5.44</v>
      </c>
      <c r="F80" s="67">
        <f>F81+F82+F83+F84+F86</f>
        <v>5.44</v>
      </c>
      <c r="G80" s="67">
        <f>G81+G82+G83+G84+G86</f>
        <v>5.44</v>
      </c>
      <c r="H80" s="67">
        <f>H81+H82+H83+H84+H86</f>
        <v>5.44</v>
      </c>
    </row>
    <row r="81" spans="1:8">
      <c r="A81" s="28" t="s">
        <v>82</v>
      </c>
      <c r="B81" s="27"/>
      <c r="C81" s="29">
        <v>22301</v>
      </c>
      <c r="D81" s="65">
        <f t="shared" ref="D81:D86" si="6">E81+F81+G81+H81</f>
        <v>0</v>
      </c>
      <c r="E81" s="65"/>
      <c r="F81" s="65"/>
      <c r="G81" s="65"/>
      <c r="H81" s="65"/>
    </row>
    <row r="82" spans="1:8">
      <c r="A82" s="28" t="s">
        <v>83</v>
      </c>
      <c r="B82" s="27"/>
      <c r="C82" s="29">
        <v>22302</v>
      </c>
      <c r="D82" s="65">
        <f t="shared" si="6"/>
        <v>0</v>
      </c>
      <c r="E82" s="65"/>
      <c r="F82" s="65"/>
      <c r="G82" s="65"/>
      <c r="H82" s="65"/>
    </row>
    <row r="83" spans="1:8">
      <c r="A83" s="28" t="s">
        <v>84</v>
      </c>
      <c r="B83" s="27"/>
      <c r="C83" s="29">
        <v>22303</v>
      </c>
      <c r="D83" s="65">
        <f t="shared" si="6"/>
        <v>0</v>
      </c>
      <c r="E83" s="65"/>
      <c r="F83" s="65"/>
      <c r="G83" s="65"/>
      <c r="H83" s="65"/>
    </row>
    <row r="84" spans="1:8" ht="30.75" customHeight="1">
      <c r="A84" s="28" t="s">
        <v>353</v>
      </c>
      <c r="B84" s="27"/>
      <c r="C84" s="29">
        <v>22304</v>
      </c>
      <c r="D84" s="65">
        <f t="shared" si="6"/>
        <v>21.76</v>
      </c>
      <c r="E84" s="65">
        <v>5.44</v>
      </c>
      <c r="F84" s="65">
        <v>5.44</v>
      </c>
      <c r="G84" s="65">
        <v>5.44</v>
      </c>
      <c r="H84" s="65">
        <v>5.44</v>
      </c>
    </row>
    <row r="85" spans="1:8" ht="32.25" customHeight="1">
      <c r="A85" s="28" t="s">
        <v>352</v>
      </c>
      <c r="B85" s="27"/>
      <c r="C85" s="29" t="s">
        <v>354</v>
      </c>
      <c r="D85" s="65">
        <f t="shared" si="6"/>
        <v>9.32</v>
      </c>
      <c r="E85" s="65">
        <v>2.33</v>
      </c>
      <c r="F85" s="65">
        <v>2.33</v>
      </c>
      <c r="G85" s="65">
        <v>2.33</v>
      </c>
      <c r="H85" s="65">
        <v>2.33</v>
      </c>
    </row>
    <row r="86" spans="1:8">
      <c r="A86" s="28" t="s">
        <v>73</v>
      </c>
      <c r="B86" s="27"/>
      <c r="C86" s="29" t="s">
        <v>86</v>
      </c>
      <c r="D86" s="65">
        <f t="shared" si="6"/>
        <v>0</v>
      </c>
      <c r="E86" s="65"/>
      <c r="F86" s="65"/>
      <c r="G86" s="65"/>
      <c r="H86" s="65"/>
    </row>
    <row r="87" spans="1:8">
      <c r="A87" s="34" t="s">
        <v>87</v>
      </c>
      <c r="B87" s="27">
        <v>224</v>
      </c>
      <c r="C87" s="29">
        <v>22400</v>
      </c>
      <c r="D87" s="67">
        <f>D88+D89+D90+D91</f>
        <v>0</v>
      </c>
      <c r="E87" s="67">
        <f>E88+E89+E90+E91</f>
        <v>0</v>
      </c>
      <c r="F87" s="67">
        <f>F88+F89+F90+F91</f>
        <v>0</v>
      </c>
      <c r="G87" s="67">
        <f>G88+G89+G90+G91</f>
        <v>0</v>
      </c>
      <c r="H87" s="67">
        <f>H88+H89+H90+H91</f>
        <v>0</v>
      </c>
    </row>
    <row r="88" spans="1:8">
      <c r="A88" s="28" t="s">
        <v>88</v>
      </c>
      <c r="B88" s="27"/>
      <c r="C88" s="29">
        <v>22401</v>
      </c>
      <c r="D88" s="65">
        <f>E88+F88+G88+H88</f>
        <v>0</v>
      </c>
      <c r="E88" s="65"/>
      <c r="F88" s="65"/>
      <c r="G88" s="65"/>
      <c r="H88" s="65"/>
    </row>
    <row r="89" spans="1:8">
      <c r="A89" s="28" t="s">
        <v>89</v>
      </c>
      <c r="B89" s="27"/>
      <c r="C89" s="29">
        <v>22402</v>
      </c>
      <c r="D89" s="65">
        <f>E89+F89+G89+H89</f>
        <v>0</v>
      </c>
      <c r="E89" s="65"/>
      <c r="F89" s="65"/>
      <c r="G89" s="65"/>
      <c r="H89" s="65"/>
    </row>
    <row r="90" spans="1:8">
      <c r="A90" s="28" t="s">
        <v>90</v>
      </c>
      <c r="B90" s="27"/>
      <c r="C90" s="29">
        <v>22403</v>
      </c>
      <c r="D90" s="65">
        <f>E90+F90+G90+H90</f>
        <v>0</v>
      </c>
      <c r="E90" s="65"/>
      <c r="F90" s="65"/>
      <c r="G90" s="65"/>
      <c r="H90" s="65"/>
    </row>
    <row r="91" spans="1:8">
      <c r="A91" s="28" t="s">
        <v>73</v>
      </c>
      <c r="B91" s="27"/>
      <c r="C91" s="29" t="s">
        <v>91</v>
      </c>
      <c r="D91" s="65">
        <f>E91+F91+G91+H91</f>
        <v>0</v>
      </c>
      <c r="E91" s="65"/>
      <c r="F91" s="65"/>
      <c r="G91" s="65"/>
      <c r="H91" s="65"/>
    </row>
    <row r="92" spans="1:8">
      <c r="A92" s="34" t="s">
        <v>92</v>
      </c>
      <c r="B92" s="27">
        <v>244</v>
      </c>
      <c r="C92" s="29">
        <v>22500</v>
      </c>
      <c r="D92" s="77">
        <f>D93+D94+D95+D96+D97+D98+D99+D100</f>
        <v>153.06</v>
      </c>
      <c r="E92" s="67">
        <f>E93+E94+E95+E96+E97+E98+E99+E100</f>
        <v>32.765000000000001</v>
      </c>
      <c r="F92" s="67">
        <f>F93+F94+F95+F96+F97+F98+F99+F100</f>
        <v>44.765000000000001</v>
      </c>
      <c r="G92" s="67">
        <f>G93+G94+G95+G96+G97+G98+G99+G100</f>
        <v>40.765000000000001</v>
      </c>
      <c r="H92" s="67">
        <f>H93+H94+H95+H96+H97+H98+H99+H100</f>
        <v>34.765000000000001</v>
      </c>
    </row>
    <row r="93" spans="1:8">
      <c r="A93" s="28" t="s">
        <v>223</v>
      </c>
      <c r="B93" s="27"/>
      <c r="C93" s="29">
        <v>22501</v>
      </c>
      <c r="D93" s="65">
        <f>E93+F93+G93+H93</f>
        <v>7</v>
      </c>
      <c r="E93" s="65">
        <v>1.75</v>
      </c>
      <c r="F93" s="65">
        <v>1.75</v>
      </c>
      <c r="G93" s="65">
        <v>1.75</v>
      </c>
      <c r="H93" s="65">
        <v>1.75</v>
      </c>
    </row>
    <row r="94" spans="1:8">
      <c r="A94" s="28" t="s">
        <v>224</v>
      </c>
      <c r="B94" s="27"/>
      <c r="C94" s="29">
        <v>22502</v>
      </c>
      <c r="D94" s="65">
        <f t="shared" ref="D94:D100" si="7">E94+F94+G94+H94</f>
        <v>4</v>
      </c>
      <c r="E94" s="65"/>
      <c r="F94" s="65">
        <v>2</v>
      </c>
      <c r="G94" s="65"/>
      <c r="H94" s="65">
        <v>2</v>
      </c>
    </row>
    <row r="95" spans="1:8">
      <c r="A95" s="28" t="s">
        <v>225</v>
      </c>
      <c r="B95" s="27"/>
      <c r="C95" s="29">
        <v>22503</v>
      </c>
      <c r="D95" s="65">
        <f t="shared" si="7"/>
        <v>5</v>
      </c>
      <c r="E95" s="65"/>
      <c r="F95" s="65">
        <v>5</v>
      </c>
      <c r="G95" s="65"/>
      <c r="H95" s="65"/>
    </row>
    <row r="96" spans="1:8">
      <c r="A96" s="28" t="s">
        <v>226</v>
      </c>
      <c r="B96" s="27"/>
      <c r="C96" s="29">
        <v>22504</v>
      </c>
      <c r="D96" s="65">
        <f t="shared" si="7"/>
        <v>3</v>
      </c>
      <c r="E96" s="65"/>
      <c r="F96" s="65"/>
      <c r="G96" s="65">
        <v>3</v>
      </c>
      <c r="H96" s="65"/>
    </row>
    <row r="97" spans="1:8">
      <c r="A97" s="28" t="s">
        <v>350</v>
      </c>
      <c r="B97" s="27"/>
      <c r="C97" s="29">
        <v>22505</v>
      </c>
      <c r="D97" s="65">
        <f t="shared" si="7"/>
        <v>124.06</v>
      </c>
      <c r="E97" s="65">
        <v>31.015000000000001</v>
      </c>
      <c r="F97" s="65">
        <v>31.015000000000001</v>
      </c>
      <c r="G97" s="65">
        <v>31.015000000000001</v>
      </c>
      <c r="H97" s="65">
        <v>31.015000000000001</v>
      </c>
    </row>
    <row r="98" spans="1:8">
      <c r="A98" s="28" t="s">
        <v>228</v>
      </c>
      <c r="B98" s="27"/>
      <c r="C98" s="29">
        <v>22506</v>
      </c>
      <c r="D98" s="65">
        <f t="shared" si="7"/>
        <v>0</v>
      </c>
      <c r="E98" s="65"/>
      <c r="F98" s="65"/>
      <c r="G98" s="65"/>
      <c r="H98" s="65"/>
    </row>
    <row r="99" spans="1:8">
      <c r="A99" s="28" t="s">
        <v>229</v>
      </c>
      <c r="B99" s="27"/>
      <c r="C99" s="29">
        <v>22507</v>
      </c>
      <c r="D99" s="65">
        <f t="shared" si="7"/>
        <v>5</v>
      </c>
      <c r="E99" s="65"/>
      <c r="F99" s="65"/>
      <c r="G99" s="65">
        <v>5</v>
      </c>
      <c r="H99" s="65"/>
    </row>
    <row r="100" spans="1:8">
      <c r="A100" s="28" t="s">
        <v>341</v>
      </c>
      <c r="B100" s="27"/>
      <c r="C100" s="29" t="s">
        <v>93</v>
      </c>
      <c r="D100" s="65">
        <f t="shared" si="7"/>
        <v>5</v>
      </c>
      <c r="E100" s="65"/>
      <c r="F100" s="65">
        <v>5</v>
      </c>
      <c r="G100" s="65"/>
      <c r="H100" s="65"/>
    </row>
    <row r="101" spans="1:8">
      <c r="A101" s="34" t="s">
        <v>94</v>
      </c>
      <c r="B101" s="27">
        <v>244</v>
      </c>
      <c r="C101" s="29">
        <v>22600</v>
      </c>
      <c r="D101" s="67">
        <f>D102+D103+D104+D105+D106+D107+D108+D109+D110+D111</f>
        <v>53.4</v>
      </c>
      <c r="E101" s="67">
        <f>E102+E103+E104+E105+E106+E107+E108+E109+E110+E111</f>
        <v>1</v>
      </c>
      <c r="F101" s="67">
        <f t="shared" ref="F101:H101" si="8">F102+F103+F104+F105+F106+F107+F108+F109+F110+F111</f>
        <v>31</v>
      </c>
      <c r="G101" s="67">
        <f t="shared" si="8"/>
        <v>16</v>
      </c>
      <c r="H101" s="67">
        <f t="shared" si="8"/>
        <v>5.4</v>
      </c>
    </row>
    <row r="102" spans="1:8">
      <c r="A102" s="28" t="s">
        <v>332</v>
      </c>
      <c r="B102" s="27"/>
      <c r="C102" s="29">
        <v>22601</v>
      </c>
      <c r="D102" s="78">
        <f>E102+F102+G102+H102</f>
        <v>0</v>
      </c>
      <c r="E102" s="65"/>
      <c r="F102" s="65"/>
      <c r="G102" s="65"/>
      <c r="H102" s="65"/>
    </row>
    <row r="103" spans="1:8">
      <c r="A103" s="28" t="s">
        <v>287</v>
      </c>
      <c r="B103" s="27"/>
      <c r="C103" s="29">
        <v>22602</v>
      </c>
      <c r="D103" s="65">
        <f t="shared" ref="D103:D111" si="9">E103+F103+G103+H103</f>
        <v>0</v>
      </c>
      <c r="E103" s="65"/>
      <c r="F103" s="65"/>
      <c r="G103" s="65"/>
      <c r="H103" s="65"/>
    </row>
    <row r="104" spans="1:8">
      <c r="A104" s="28" t="s">
        <v>326</v>
      </c>
      <c r="B104" s="27"/>
      <c r="C104" s="29">
        <v>22603</v>
      </c>
      <c r="D104" s="78">
        <f t="shared" si="9"/>
        <v>4</v>
      </c>
      <c r="E104" s="65">
        <v>1</v>
      </c>
      <c r="F104" s="65">
        <v>1</v>
      </c>
      <c r="G104" s="65">
        <v>1</v>
      </c>
      <c r="H104" s="65">
        <v>1</v>
      </c>
    </row>
    <row r="105" spans="1:8">
      <c r="A105" s="28" t="s">
        <v>233</v>
      </c>
      <c r="B105" s="27"/>
      <c r="C105" s="29">
        <v>22604</v>
      </c>
      <c r="D105" s="65">
        <f t="shared" si="9"/>
        <v>2</v>
      </c>
      <c r="E105" s="65"/>
      <c r="F105" s="65"/>
      <c r="G105" s="65"/>
      <c r="H105" s="65">
        <v>2</v>
      </c>
    </row>
    <row r="106" spans="1:8" ht="30">
      <c r="A106" s="28" t="s">
        <v>215</v>
      </c>
      <c r="B106" s="27"/>
      <c r="C106" s="29">
        <v>22605</v>
      </c>
      <c r="D106" s="78">
        <f t="shared" si="9"/>
        <v>2.4</v>
      </c>
      <c r="E106" s="65"/>
      <c r="F106" s="65"/>
      <c r="G106" s="65"/>
      <c r="H106" s="65">
        <v>2.4</v>
      </c>
    </row>
    <row r="107" spans="1:8">
      <c r="A107" s="28" t="s">
        <v>234</v>
      </c>
      <c r="B107" s="27"/>
      <c r="C107" s="29">
        <v>22606</v>
      </c>
      <c r="D107" s="78">
        <f t="shared" si="9"/>
        <v>0</v>
      </c>
      <c r="E107" s="65"/>
      <c r="F107" s="65"/>
      <c r="G107" s="65"/>
      <c r="H107" s="65"/>
    </row>
    <row r="108" spans="1:8">
      <c r="A108" s="28" t="s">
        <v>235</v>
      </c>
      <c r="B108" s="27"/>
      <c r="C108" s="29">
        <v>22607</v>
      </c>
      <c r="D108" s="65">
        <f t="shared" si="9"/>
        <v>15</v>
      </c>
      <c r="E108" s="65"/>
      <c r="F108" s="65"/>
      <c r="G108" s="65">
        <v>15</v>
      </c>
      <c r="H108" s="65"/>
    </row>
    <row r="109" spans="1:8">
      <c r="A109" s="28" t="s">
        <v>327</v>
      </c>
      <c r="B109" s="27"/>
      <c r="C109" s="29">
        <v>22608</v>
      </c>
      <c r="D109" s="65">
        <f t="shared" si="9"/>
        <v>0</v>
      </c>
      <c r="E109" s="65"/>
      <c r="F109" s="65"/>
      <c r="G109" s="65"/>
      <c r="H109" s="65"/>
    </row>
    <row r="110" spans="1:8" ht="30">
      <c r="A110" s="28" t="s">
        <v>236</v>
      </c>
      <c r="B110" s="27"/>
      <c r="C110" s="29" t="s">
        <v>96</v>
      </c>
      <c r="D110" s="78">
        <f t="shared" si="9"/>
        <v>0</v>
      </c>
      <c r="E110" s="65"/>
      <c r="F110" s="65"/>
      <c r="G110" s="65"/>
      <c r="H110" s="65"/>
    </row>
    <row r="111" spans="1:8" ht="18" customHeight="1">
      <c r="A111" s="28" t="s">
        <v>342</v>
      </c>
      <c r="B111" s="27"/>
      <c r="C111" s="29" t="s">
        <v>98</v>
      </c>
      <c r="D111" s="76">
        <f t="shared" si="9"/>
        <v>30</v>
      </c>
      <c r="E111" s="65"/>
      <c r="F111" s="65">
        <v>30</v>
      </c>
      <c r="G111" s="65"/>
      <c r="H111" s="65"/>
    </row>
    <row r="112" spans="1:8" hidden="1">
      <c r="A112" s="32" t="s">
        <v>99</v>
      </c>
      <c r="B112" s="22">
        <v>230</v>
      </c>
      <c r="C112" s="33">
        <v>23000</v>
      </c>
      <c r="D112" s="65">
        <f>D113+D114</f>
        <v>0</v>
      </c>
      <c r="E112" s="65">
        <f>E113+E114</f>
        <v>0</v>
      </c>
      <c r="F112" s="65">
        <f>F113+F114</f>
        <v>0</v>
      </c>
      <c r="G112" s="65">
        <f>G113+G114</f>
        <v>0</v>
      </c>
      <c r="H112" s="65">
        <f>H113+H114</f>
        <v>0</v>
      </c>
    </row>
    <row r="113" spans="1:8" hidden="1">
      <c r="A113" s="34" t="s">
        <v>100</v>
      </c>
      <c r="B113" s="27">
        <v>231</v>
      </c>
      <c r="C113" s="29">
        <v>23100</v>
      </c>
      <c r="D113" s="65">
        <f>E113+F113+G113+H113</f>
        <v>0</v>
      </c>
      <c r="E113" s="65"/>
      <c r="F113" s="65"/>
      <c r="G113" s="65"/>
      <c r="H113" s="65"/>
    </row>
    <row r="114" spans="1:8" hidden="1">
      <c r="A114" s="34" t="s">
        <v>101</v>
      </c>
      <c r="B114" s="27">
        <v>232</v>
      </c>
      <c r="C114" s="29">
        <v>23200</v>
      </c>
      <c r="D114" s="65">
        <f>E114+F114+G114+H114</f>
        <v>0</v>
      </c>
      <c r="E114" s="65"/>
      <c r="F114" s="65"/>
      <c r="G114" s="65"/>
      <c r="H114" s="65"/>
    </row>
    <row r="115" spans="1:8" ht="15.75" hidden="1" customHeight="1">
      <c r="A115" s="32" t="s">
        <v>102</v>
      </c>
      <c r="B115" s="22">
        <v>240</v>
      </c>
      <c r="C115" s="33">
        <v>24000</v>
      </c>
      <c r="D115" s="65">
        <f>D116+D117</f>
        <v>0</v>
      </c>
      <c r="E115" s="65">
        <f>E116+E117</f>
        <v>0</v>
      </c>
      <c r="F115" s="65">
        <f>F116+F117</f>
        <v>0</v>
      </c>
      <c r="G115" s="65">
        <f>G116+G117</f>
        <v>0</v>
      </c>
      <c r="H115" s="65">
        <f>H116+H117</f>
        <v>0</v>
      </c>
    </row>
    <row r="116" spans="1:8" ht="31.5" hidden="1">
      <c r="A116" s="34" t="s">
        <v>103</v>
      </c>
      <c r="B116" s="27">
        <v>241</v>
      </c>
      <c r="C116" s="29">
        <v>24100</v>
      </c>
      <c r="D116" s="65"/>
      <c r="E116" s="65"/>
      <c r="F116" s="65"/>
      <c r="G116" s="65"/>
      <c r="H116" s="65"/>
    </row>
    <row r="117" spans="1:8" ht="30" hidden="1" customHeight="1">
      <c r="A117" s="34" t="s">
        <v>104</v>
      </c>
      <c r="B117" s="27">
        <v>242</v>
      </c>
      <c r="C117" s="29">
        <v>24200</v>
      </c>
      <c r="D117" s="65">
        <f>E117+F117+G117+H117</f>
        <v>0</v>
      </c>
      <c r="E117" s="65"/>
      <c r="F117" s="65"/>
      <c r="G117" s="65"/>
      <c r="H117" s="65"/>
    </row>
    <row r="118" spans="1:8" hidden="1">
      <c r="A118" s="32" t="s">
        <v>105</v>
      </c>
      <c r="B118" s="22">
        <v>250</v>
      </c>
      <c r="C118" s="33" t="s">
        <v>106</v>
      </c>
      <c r="D118" s="65">
        <f>D119+D120+D121</f>
        <v>0</v>
      </c>
      <c r="E118" s="65">
        <f>E119+E120+E121</f>
        <v>0</v>
      </c>
      <c r="F118" s="65">
        <f>F119+F120+F121</f>
        <v>0</v>
      </c>
      <c r="G118" s="65">
        <f>G119+G120+G121</f>
        <v>0</v>
      </c>
      <c r="H118" s="65">
        <f>H119+H120+H121</f>
        <v>0</v>
      </c>
    </row>
    <row r="119" spans="1:8" hidden="1">
      <c r="A119" s="34" t="s">
        <v>107</v>
      </c>
      <c r="B119" s="27">
        <v>251</v>
      </c>
      <c r="C119" s="29" t="s">
        <v>108</v>
      </c>
      <c r="D119" s="65">
        <f>E119+F119+G119+H119</f>
        <v>0</v>
      </c>
      <c r="E119" s="65"/>
      <c r="F119" s="65"/>
      <c r="G119" s="65"/>
      <c r="H119" s="65"/>
    </row>
    <row r="120" spans="1:8" ht="31.5" hidden="1">
      <c r="A120" s="34" t="s">
        <v>109</v>
      </c>
      <c r="B120" s="27">
        <v>252</v>
      </c>
      <c r="C120" s="29" t="s">
        <v>110</v>
      </c>
      <c r="D120" s="65">
        <f>E120+F120+G120+H120</f>
        <v>0</v>
      </c>
      <c r="E120" s="65"/>
      <c r="F120" s="65"/>
      <c r="G120" s="65"/>
      <c r="H120" s="65"/>
    </row>
    <row r="121" spans="1:8" hidden="1">
      <c r="A121" s="34" t="s">
        <v>111</v>
      </c>
      <c r="B121" s="27">
        <v>253</v>
      </c>
      <c r="C121" s="29" t="s">
        <v>112</v>
      </c>
      <c r="D121" s="65">
        <f>E121+F121+G121+H121</f>
        <v>0</v>
      </c>
      <c r="E121" s="65"/>
      <c r="F121" s="65"/>
      <c r="G121" s="65"/>
      <c r="H121" s="65"/>
    </row>
    <row r="122" spans="1:8" hidden="1">
      <c r="A122" s="32" t="s">
        <v>113</v>
      </c>
      <c r="B122" s="22">
        <v>260</v>
      </c>
      <c r="C122" s="33">
        <v>26000</v>
      </c>
      <c r="D122" s="65">
        <f>D123+D124+D126</f>
        <v>0</v>
      </c>
      <c r="E122" s="65">
        <f>E123+E124+E126</f>
        <v>0</v>
      </c>
      <c r="F122" s="65">
        <f>F123+F124+F126</f>
        <v>0</v>
      </c>
      <c r="G122" s="65">
        <f>G123+G124+G126</f>
        <v>0</v>
      </c>
      <c r="H122" s="65">
        <f>H123+H124+H126</f>
        <v>0</v>
      </c>
    </row>
    <row r="123" spans="1:8" ht="31.5" hidden="1">
      <c r="A123" s="34" t="s">
        <v>114</v>
      </c>
      <c r="B123" s="27">
        <v>261</v>
      </c>
      <c r="C123" s="29">
        <v>26100</v>
      </c>
      <c r="D123" s="65">
        <f>E123+F123+G123+H123</f>
        <v>0</v>
      </c>
      <c r="E123" s="65"/>
      <c r="F123" s="65"/>
      <c r="G123" s="65"/>
      <c r="H123" s="65"/>
    </row>
    <row r="124" spans="1:8" hidden="1">
      <c r="A124" s="34" t="s">
        <v>115</v>
      </c>
      <c r="B124" s="27">
        <v>262</v>
      </c>
      <c r="C124" s="29">
        <v>26200</v>
      </c>
      <c r="D124" s="76">
        <f>E124+F124+G124+H124</f>
        <v>0</v>
      </c>
      <c r="E124" s="65"/>
      <c r="F124" s="65"/>
      <c r="G124" s="65"/>
      <c r="H124" s="65"/>
    </row>
    <row r="125" spans="1:8" hidden="1">
      <c r="A125" s="28" t="s">
        <v>116</v>
      </c>
      <c r="B125" s="27"/>
      <c r="C125" s="29">
        <v>26201</v>
      </c>
      <c r="D125" s="65">
        <f>E125+F125+G125+H125</f>
        <v>0</v>
      </c>
      <c r="E125" s="65"/>
      <c r="F125" s="65"/>
      <c r="G125" s="65"/>
      <c r="H125" s="65"/>
    </row>
    <row r="126" spans="1:8" ht="31.5" hidden="1">
      <c r="A126" s="34" t="s">
        <v>117</v>
      </c>
      <c r="B126" s="27">
        <v>263</v>
      </c>
      <c r="C126" s="29" t="s">
        <v>118</v>
      </c>
      <c r="D126" s="65">
        <f>E126+F126+G126+H126</f>
        <v>0</v>
      </c>
      <c r="E126" s="65"/>
      <c r="F126" s="65"/>
      <c r="G126" s="65"/>
      <c r="H126" s="65"/>
    </row>
    <row r="127" spans="1:8">
      <c r="A127" s="32" t="s">
        <v>119</v>
      </c>
      <c r="B127" s="22">
        <v>244</v>
      </c>
      <c r="C127" s="33">
        <v>29000</v>
      </c>
      <c r="D127" s="65">
        <f>D128+D129+D130+D131+D132+D133+D134</f>
        <v>20</v>
      </c>
      <c r="E127" s="65">
        <f>E128+E129+E130+E131+E132+E133+E134</f>
        <v>2</v>
      </c>
      <c r="F127" s="65">
        <f>F128+F129+F130+F131+F132+F133+F134</f>
        <v>2</v>
      </c>
      <c r="G127" s="65">
        <f>G128+G129+G130+G131+G132+G133+G134</f>
        <v>2</v>
      </c>
      <c r="H127" s="65">
        <f>H128+H129+H130+H131+H132+H133+H134</f>
        <v>14</v>
      </c>
    </row>
    <row r="128" spans="1:8">
      <c r="A128" s="28" t="s">
        <v>120</v>
      </c>
      <c r="B128" s="27"/>
      <c r="C128" s="29">
        <v>29001</v>
      </c>
      <c r="D128" s="76">
        <f>E128+F128+G128+H128</f>
        <v>0</v>
      </c>
      <c r="E128" s="65"/>
      <c r="F128" s="65"/>
      <c r="G128" s="65"/>
      <c r="H128" s="65"/>
    </row>
    <row r="129" spans="1:8">
      <c r="A129" s="28" t="s">
        <v>121</v>
      </c>
      <c r="B129" s="27"/>
      <c r="C129" s="29">
        <v>29002</v>
      </c>
      <c r="D129" s="76">
        <f t="shared" ref="D129:D134" si="10">E129+F129+G129+H129</f>
        <v>0</v>
      </c>
      <c r="E129" s="65"/>
      <c r="F129" s="65"/>
      <c r="G129" s="65"/>
      <c r="H129" s="65"/>
    </row>
    <row r="130" spans="1:8">
      <c r="A130" s="28" t="s">
        <v>122</v>
      </c>
      <c r="B130" s="27"/>
      <c r="C130" s="29">
        <v>29003</v>
      </c>
      <c r="D130" s="65">
        <f t="shared" si="10"/>
        <v>0</v>
      </c>
      <c r="E130" s="65"/>
      <c r="F130" s="65"/>
      <c r="G130" s="65"/>
      <c r="H130" s="65"/>
    </row>
    <row r="131" spans="1:8">
      <c r="A131" s="28" t="s">
        <v>123</v>
      </c>
      <c r="B131" s="27"/>
      <c r="C131" s="29">
        <v>29004</v>
      </c>
      <c r="D131" s="65">
        <f t="shared" si="10"/>
        <v>0</v>
      </c>
      <c r="E131" s="65"/>
      <c r="F131" s="65"/>
      <c r="G131" s="65"/>
      <c r="H131" s="65"/>
    </row>
    <row r="132" spans="1:8">
      <c r="A132" s="28" t="s">
        <v>124</v>
      </c>
      <c r="B132" s="27"/>
      <c r="C132" s="29">
        <v>29005</v>
      </c>
      <c r="D132" s="65">
        <f t="shared" si="10"/>
        <v>0</v>
      </c>
      <c r="E132" s="65"/>
      <c r="F132" s="65"/>
      <c r="G132" s="65"/>
      <c r="H132" s="65"/>
    </row>
    <row r="133" spans="1:8">
      <c r="A133" s="28" t="s">
        <v>265</v>
      </c>
      <c r="B133" s="27"/>
      <c r="C133" s="29" t="s">
        <v>126</v>
      </c>
      <c r="D133" s="65">
        <f t="shared" si="10"/>
        <v>0</v>
      </c>
      <c r="E133" s="65"/>
      <c r="F133" s="65"/>
      <c r="G133" s="65"/>
      <c r="H133" s="65"/>
    </row>
    <row r="134" spans="1:8">
      <c r="A134" s="28" t="s">
        <v>328</v>
      </c>
      <c r="B134" s="27"/>
      <c r="C134" s="29" t="s">
        <v>128</v>
      </c>
      <c r="D134" s="65">
        <f t="shared" si="10"/>
        <v>20</v>
      </c>
      <c r="E134" s="65">
        <v>2</v>
      </c>
      <c r="F134" s="65">
        <v>2</v>
      </c>
      <c r="G134" s="65">
        <v>2</v>
      </c>
      <c r="H134" s="65">
        <v>14</v>
      </c>
    </row>
    <row r="135" spans="1:8">
      <c r="A135" s="64" t="s">
        <v>129</v>
      </c>
      <c r="B135" s="54">
        <v>244</v>
      </c>
      <c r="C135" s="53">
        <v>30000</v>
      </c>
      <c r="D135" s="69">
        <f>D136+D146+D145</f>
        <v>181.529</v>
      </c>
      <c r="E135" s="69">
        <f>E136+E146+E145</f>
        <v>39.927</v>
      </c>
      <c r="F135" s="69">
        <f>F136+F146+F145</f>
        <v>46.751999999999995</v>
      </c>
      <c r="G135" s="69">
        <f>G136+G146+G145</f>
        <v>26.751999999999999</v>
      </c>
      <c r="H135" s="69">
        <f>H136+H146+H145</f>
        <v>51.744</v>
      </c>
    </row>
    <row r="136" spans="1:8">
      <c r="A136" s="34" t="s">
        <v>130</v>
      </c>
      <c r="B136" s="27">
        <v>244</v>
      </c>
      <c r="C136" s="29">
        <v>31000</v>
      </c>
      <c r="D136" s="65">
        <f>D137+D138+D139+D140+D141+D142+D143+D144</f>
        <v>15</v>
      </c>
      <c r="E136" s="65">
        <f>E137+E138+E139+E140+E141+E142+E143+E144</f>
        <v>0</v>
      </c>
      <c r="F136" s="65">
        <f>F137+F138+F139+F140+F141+F142+F143+F144</f>
        <v>10</v>
      </c>
      <c r="G136" s="65">
        <f>G137+G138+G139+G140+G141+G142+G143+G144</f>
        <v>5</v>
      </c>
      <c r="H136" s="65">
        <f>H137+H138+H139+H140+H141+H142+H143+H144</f>
        <v>0</v>
      </c>
    </row>
    <row r="137" spans="1:8">
      <c r="A137" s="28" t="s">
        <v>131</v>
      </c>
      <c r="B137" s="27"/>
      <c r="C137" s="29">
        <v>31001</v>
      </c>
      <c r="D137" s="65">
        <f>E137+F137+G137+H137</f>
        <v>0</v>
      </c>
      <c r="E137" s="65"/>
      <c r="F137" s="65"/>
      <c r="G137" s="65"/>
      <c r="H137" s="65"/>
    </row>
    <row r="138" spans="1:8" ht="45">
      <c r="A138" s="28" t="s">
        <v>237</v>
      </c>
      <c r="B138" s="27"/>
      <c r="C138" s="29">
        <v>31002</v>
      </c>
      <c r="D138" s="65">
        <f>E138+F138+G138+H138</f>
        <v>0</v>
      </c>
      <c r="E138" s="65"/>
      <c r="F138" s="65"/>
      <c r="G138" s="65"/>
      <c r="H138" s="65"/>
    </row>
    <row r="139" spans="1:8" ht="30">
      <c r="A139" s="28" t="s">
        <v>132</v>
      </c>
      <c r="B139" s="27"/>
      <c r="C139" s="29">
        <v>31003</v>
      </c>
      <c r="D139" s="65">
        <f t="shared" ref="D139:D144" si="11">E139+F139+G139+H139</f>
        <v>0</v>
      </c>
      <c r="E139" s="65"/>
      <c r="F139" s="65"/>
      <c r="G139" s="65"/>
      <c r="H139" s="65"/>
    </row>
    <row r="140" spans="1:8">
      <c r="A140" s="28" t="s">
        <v>133</v>
      </c>
      <c r="B140" s="27"/>
      <c r="C140" s="29">
        <v>31004</v>
      </c>
      <c r="D140" s="65">
        <f t="shared" si="11"/>
        <v>0</v>
      </c>
      <c r="E140" s="65"/>
      <c r="F140" s="65"/>
      <c r="G140" s="65"/>
      <c r="H140" s="65"/>
    </row>
    <row r="141" spans="1:8" ht="14.25" customHeight="1">
      <c r="A141" s="28" t="s">
        <v>134</v>
      </c>
      <c r="B141" s="27"/>
      <c r="C141" s="29">
        <v>31005</v>
      </c>
      <c r="D141" s="65">
        <f t="shared" si="11"/>
        <v>0</v>
      </c>
      <c r="E141" s="65"/>
      <c r="F141" s="65"/>
      <c r="G141" s="65"/>
      <c r="H141" s="65"/>
    </row>
    <row r="142" spans="1:8" ht="18.75" hidden="1" customHeight="1">
      <c r="A142" s="28" t="s">
        <v>135</v>
      </c>
      <c r="B142" s="27"/>
      <c r="C142" s="29">
        <v>31006</v>
      </c>
      <c r="D142" s="65">
        <f t="shared" si="11"/>
        <v>0</v>
      </c>
      <c r="E142" s="65"/>
      <c r="F142" s="65"/>
      <c r="G142" s="65"/>
      <c r="H142" s="65"/>
    </row>
    <row r="143" spans="1:8">
      <c r="A143" s="28" t="s">
        <v>343</v>
      </c>
      <c r="B143" s="27"/>
      <c r="C143" s="29" t="s">
        <v>137</v>
      </c>
      <c r="D143" s="65">
        <f t="shared" si="11"/>
        <v>5</v>
      </c>
      <c r="E143" s="65"/>
      <c r="F143" s="65">
        <v>5</v>
      </c>
      <c r="G143" s="65"/>
      <c r="H143" s="65"/>
    </row>
    <row r="144" spans="1:8">
      <c r="A144" s="28" t="s">
        <v>348</v>
      </c>
      <c r="B144" s="27"/>
      <c r="C144" s="29" t="s">
        <v>139</v>
      </c>
      <c r="D144" s="65">
        <f t="shared" si="11"/>
        <v>10</v>
      </c>
      <c r="E144" s="65"/>
      <c r="F144" s="65">
        <v>5</v>
      </c>
      <c r="G144" s="65">
        <v>5</v>
      </c>
      <c r="H144" s="65"/>
    </row>
    <row r="145" spans="1:8">
      <c r="A145" s="34" t="s">
        <v>140</v>
      </c>
      <c r="B145" s="27">
        <v>244</v>
      </c>
      <c r="C145" s="29" t="s">
        <v>141</v>
      </c>
      <c r="D145" s="65"/>
      <c r="E145" s="65"/>
      <c r="F145" s="65"/>
      <c r="G145" s="65"/>
      <c r="H145" s="65"/>
    </row>
    <row r="146" spans="1:8">
      <c r="A146" s="34" t="s">
        <v>142</v>
      </c>
      <c r="B146" s="27">
        <v>244</v>
      </c>
      <c r="C146" s="29">
        <v>34000</v>
      </c>
      <c r="D146" s="65">
        <f>D147+D150+D151+D152+D153+D154+D155+D156+D157+D158+D159+D160</f>
        <v>166.529</v>
      </c>
      <c r="E146" s="65">
        <f>E147+E150+E151+E152+E153+E154+E155+E156+E157+E158+E159</f>
        <v>39.927</v>
      </c>
      <c r="F146" s="65">
        <f>F147+F150+F151+F152+F153+F154+F155+F156+F157+F158+F159</f>
        <v>36.751999999999995</v>
      </c>
      <c r="G146" s="65">
        <f>G147+G150+G151+G152+G153+G154+G155+G156+G157+G158+G159</f>
        <v>21.751999999999999</v>
      </c>
      <c r="H146" s="65">
        <f>H147+H150+H151+H152+H153+H154+H155+H156+H157+H158+H159</f>
        <v>51.744</v>
      </c>
    </row>
    <row r="147" spans="1:8" ht="30">
      <c r="A147" s="28" t="s">
        <v>329</v>
      </c>
      <c r="B147" s="27"/>
      <c r="C147" s="29">
        <v>34001</v>
      </c>
      <c r="D147" s="76">
        <f>E147+F147+G147+H147</f>
        <v>20</v>
      </c>
      <c r="E147" s="65">
        <v>5</v>
      </c>
      <c r="F147" s="65">
        <v>5</v>
      </c>
      <c r="G147" s="65">
        <v>5</v>
      </c>
      <c r="H147" s="65">
        <v>5</v>
      </c>
    </row>
    <row r="148" spans="1:8">
      <c r="A148" s="28" t="s">
        <v>330</v>
      </c>
      <c r="B148" s="27"/>
      <c r="C148" s="29"/>
      <c r="D148" s="76">
        <f t="shared" ref="D148:D149" si="12">E148+F148+G148+H148</f>
        <v>5</v>
      </c>
      <c r="E148" s="65"/>
      <c r="F148" s="65"/>
      <c r="G148" s="65">
        <v>5</v>
      </c>
      <c r="H148" s="65"/>
    </row>
    <row r="149" spans="1:8">
      <c r="A149" s="28" t="s">
        <v>331</v>
      </c>
      <c r="B149" s="27"/>
      <c r="C149" s="29"/>
      <c r="D149" s="76">
        <f t="shared" si="12"/>
        <v>20</v>
      </c>
      <c r="E149" s="65">
        <v>5</v>
      </c>
      <c r="F149" s="65">
        <v>5</v>
      </c>
      <c r="G149" s="65">
        <v>5</v>
      </c>
      <c r="H149" s="65">
        <v>5</v>
      </c>
    </row>
    <row r="150" spans="1:8">
      <c r="A150" s="28" t="s">
        <v>144</v>
      </c>
      <c r="B150" s="27"/>
      <c r="C150" s="29">
        <v>34002</v>
      </c>
      <c r="D150" s="76">
        <f t="shared" ref="D150:D160" si="13">E150+F150+G150+H150</f>
        <v>16.14</v>
      </c>
      <c r="E150" s="65">
        <v>4.0350000000000001</v>
      </c>
      <c r="F150" s="65">
        <v>4.0350000000000001</v>
      </c>
      <c r="G150" s="65">
        <v>4.0350000000000001</v>
      </c>
      <c r="H150" s="65">
        <v>4.0350000000000001</v>
      </c>
    </row>
    <row r="151" spans="1:8">
      <c r="A151" s="28" t="s">
        <v>145</v>
      </c>
      <c r="B151" s="27"/>
      <c r="C151" s="29">
        <v>34003</v>
      </c>
      <c r="D151" s="76">
        <f t="shared" si="13"/>
        <v>20</v>
      </c>
      <c r="E151" s="65"/>
      <c r="F151" s="65">
        <v>10</v>
      </c>
      <c r="G151" s="65"/>
      <c r="H151" s="65">
        <v>10</v>
      </c>
    </row>
    <row r="152" spans="1:8" ht="30">
      <c r="A152" s="28" t="s">
        <v>146</v>
      </c>
      <c r="B152" s="27"/>
      <c r="C152" s="29">
        <v>34004</v>
      </c>
      <c r="D152" s="76">
        <f t="shared" si="13"/>
        <v>20</v>
      </c>
      <c r="E152" s="65">
        <v>5</v>
      </c>
      <c r="F152" s="65">
        <v>5</v>
      </c>
      <c r="G152" s="65">
        <v>5</v>
      </c>
      <c r="H152" s="65">
        <v>5</v>
      </c>
    </row>
    <row r="153" spans="1:8" ht="30.75" customHeight="1">
      <c r="A153" s="28" t="s">
        <v>147</v>
      </c>
      <c r="B153" s="27"/>
      <c r="C153" s="29">
        <v>34005</v>
      </c>
      <c r="D153" s="65">
        <f t="shared" si="13"/>
        <v>0</v>
      </c>
      <c r="E153" s="65"/>
      <c r="F153" s="65"/>
      <c r="G153" s="65"/>
      <c r="H153" s="65"/>
    </row>
    <row r="154" spans="1:8" ht="30">
      <c r="A154" s="28" t="s">
        <v>148</v>
      </c>
      <c r="B154" s="27"/>
      <c r="C154" s="29">
        <v>34006</v>
      </c>
      <c r="D154" s="65">
        <f t="shared" si="13"/>
        <v>0</v>
      </c>
      <c r="E154" s="65"/>
      <c r="F154" s="65"/>
      <c r="G154" s="65"/>
      <c r="H154" s="65"/>
    </row>
    <row r="155" spans="1:8">
      <c r="A155" s="28" t="s">
        <v>264</v>
      </c>
      <c r="B155" s="27"/>
      <c r="C155" s="29">
        <v>34007</v>
      </c>
      <c r="D155" s="65">
        <f t="shared" si="13"/>
        <v>0</v>
      </c>
      <c r="E155" s="65"/>
      <c r="F155" s="65"/>
      <c r="G155" s="65"/>
      <c r="H155" s="65"/>
    </row>
    <row r="156" spans="1:8">
      <c r="A156" s="28" t="s">
        <v>335</v>
      </c>
      <c r="B156" s="27"/>
      <c r="C156" s="29">
        <v>34007</v>
      </c>
      <c r="D156" s="65">
        <f t="shared" si="13"/>
        <v>5</v>
      </c>
      <c r="E156" s="65">
        <v>1.25</v>
      </c>
      <c r="F156" s="65">
        <v>1.25</v>
      </c>
      <c r="G156" s="65">
        <v>1.25</v>
      </c>
      <c r="H156" s="65">
        <v>1.25</v>
      </c>
    </row>
    <row r="157" spans="1:8" ht="30">
      <c r="A157" s="28" t="s">
        <v>336</v>
      </c>
      <c r="B157" s="27"/>
      <c r="C157" s="29" t="s">
        <v>151</v>
      </c>
      <c r="D157" s="65">
        <f t="shared" si="13"/>
        <v>25.870999999999999</v>
      </c>
      <c r="E157" s="65">
        <v>6.47</v>
      </c>
      <c r="F157" s="65">
        <v>6.4669999999999996</v>
      </c>
      <c r="G157" s="65">
        <v>6.4669999999999996</v>
      </c>
      <c r="H157" s="65">
        <v>6.4669999999999996</v>
      </c>
    </row>
    <row r="158" spans="1:8">
      <c r="A158" s="28" t="s">
        <v>152</v>
      </c>
      <c r="B158" s="27"/>
      <c r="C158" s="29" t="s">
        <v>153</v>
      </c>
      <c r="D158" s="65">
        <f t="shared" si="13"/>
        <v>5</v>
      </c>
      <c r="E158" s="65"/>
      <c r="F158" s="65">
        <v>5</v>
      </c>
      <c r="G158" s="65"/>
      <c r="H158" s="65"/>
    </row>
    <row r="159" spans="1:8" ht="30">
      <c r="A159" s="28" t="s">
        <v>355</v>
      </c>
      <c r="B159" s="27"/>
      <c r="C159" s="29" t="s">
        <v>154</v>
      </c>
      <c r="D159" s="78">
        <f t="shared" si="13"/>
        <v>38.164000000000001</v>
      </c>
      <c r="E159" s="65">
        <v>18.172000000000001</v>
      </c>
      <c r="F159" s="65"/>
      <c r="G159" s="65"/>
      <c r="H159" s="65">
        <v>19.992000000000001</v>
      </c>
    </row>
    <row r="160" spans="1:8" ht="21" customHeight="1">
      <c r="A160" s="28" t="s">
        <v>356</v>
      </c>
      <c r="B160" s="27"/>
      <c r="C160" s="29" t="s">
        <v>154</v>
      </c>
      <c r="D160" s="78">
        <f t="shared" si="13"/>
        <v>16.353999999999999</v>
      </c>
      <c r="E160" s="65">
        <v>7.7869999999999999</v>
      </c>
      <c r="F160" s="65"/>
      <c r="G160" s="65"/>
      <c r="H160" s="65">
        <v>8.5670000000000002</v>
      </c>
    </row>
    <row r="161" spans="1:9">
      <c r="A161" s="32" t="s">
        <v>260</v>
      </c>
      <c r="B161" s="22">
        <v>800</v>
      </c>
      <c r="C161" s="33" t="s">
        <v>188</v>
      </c>
      <c r="D161" s="65">
        <f>D162</f>
        <v>13.165499999999998</v>
      </c>
      <c r="E161" s="65">
        <f t="shared" ref="E161:H161" si="14">E162</f>
        <v>3.5069999999999997</v>
      </c>
      <c r="F161" s="65">
        <f t="shared" si="14"/>
        <v>3.2195</v>
      </c>
      <c r="G161" s="65">
        <f t="shared" si="14"/>
        <v>3.2195</v>
      </c>
      <c r="H161" s="65">
        <f t="shared" si="14"/>
        <v>3.2195</v>
      </c>
    </row>
    <row r="162" spans="1:9">
      <c r="A162" s="82" t="s">
        <v>268</v>
      </c>
      <c r="B162" s="27">
        <v>850</v>
      </c>
      <c r="C162" s="29" t="s">
        <v>269</v>
      </c>
      <c r="D162" s="65">
        <f>D163+D166+D168</f>
        <v>13.165499999999998</v>
      </c>
      <c r="E162" s="65">
        <f t="shared" ref="E162:H162" si="15">E163+E166+E168</f>
        <v>3.5069999999999997</v>
      </c>
      <c r="F162" s="65">
        <f t="shared" si="15"/>
        <v>3.2195</v>
      </c>
      <c r="G162" s="65">
        <f t="shared" si="15"/>
        <v>3.2195</v>
      </c>
      <c r="H162" s="65">
        <f t="shared" si="15"/>
        <v>3.2195</v>
      </c>
    </row>
    <row r="163" spans="1:9" ht="31.5">
      <c r="A163" s="32" t="s">
        <v>262</v>
      </c>
      <c r="B163" s="27">
        <v>851</v>
      </c>
      <c r="C163" s="29" t="s">
        <v>270</v>
      </c>
      <c r="D163" s="67">
        <f>E163+F163+G163+H163</f>
        <v>8.7374999999999989</v>
      </c>
      <c r="E163" s="67">
        <f>E164+E165</f>
        <v>2.4</v>
      </c>
      <c r="F163" s="67">
        <f t="shared" ref="F163:H163" si="16">F164+F165</f>
        <v>2.1124999999999998</v>
      </c>
      <c r="G163" s="67">
        <f t="shared" si="16"/>
        <v>2.1124999999999998</v>
      </c>
      <c r="H163" s="67">
        <f t="shared" si="16"/>
        <v>2.1124999999999998</v>
      </c>
    </row>
    <row r="164" spans="1:9">
      <c r="A164" s="34" t="s">
        <v>271</v>
      </c>
      <c r="B164" s="27">
        <v>851</v>
      </c>
      <c r="C164" s="29" t="s">
        <v>270</v>
      </c>
      <c r="D164" s="65">
        <f>E164+F164+G164+H164</f>
        <v>8.4375</v>
      </c>
      <c r="E164" s="65">
        <v>2.1</v>
      </c>
      <c r="F164" s="65">
        <v>2.1124999999999998</v>
      </c>
      <c r="G164" s="65">
        <v>2.1124999999999998</v>
      </c>
      <c r="H164" s="65">
        <v>2.1124999999999998</v>
      </c>
    </row>
    <row r="165" spans="1:9">
      <c r="A165" s="34" t="s">
        <v>272</v>
      </c>
      <c r="B165" s="27">
        <v>851</v>
      </c>
      <c r="C165" s="29" t="s">
        <v>270</v>
      </c>
      <c r="D165" s="65">
        <f t="shared" ref="D165" si="17">E165+F165+G165+H165</f>
        <v>0.3</v>
      </c>
      <c r="E165" s="65">
        <v>0.3</v>
      </c>
      <c r="F165" s="65"/>
      <c r="G165" s="65"/>
      <c r="H165" s="65"/>
    </row>
    <row r="166" spans="1:9">
      <c r="A166" s="32" t="s">
        <v>273</v>
      </c>
      <c r="B166" s="83">
        <v>852</v>
      </c>
      <c r="C166" s="84" t="s">
        <v>274</v>
      </c>
      <c r="D166" s="67">
        <f>E166+F166+G166+H166</f>
        <v>2.4279999999999999</v>
      </c>
      <c r="E166" s="85">
        <f>E167</f>
        <v>0.60699999999999998</v>
      </c>
      <c r="F166" s="85">
        <f t="shared" ref="F166:H166" si="18">F167</f>
        <v>0.60699999999999998</v>
      </c>
      <c r="G166" s="85">
        <f t="shared" si="18"/>
        <v>0.60699999999999998</v>
      </c>
      <c r="H166" s="85">
        <f t="shared" si="18"/>
        <v>0.60699999999999998</v>
      </c>
    </row>
    <row r="167" spans="1:9">
      <c r="A167" s="80" t="s">
        <v>275</v>
      </c>
      <c r="B167" s="44">
        <v>852</v>
      </c>
      <c r="C167" s="45" t="s">
        <v>274</v>
      </c>
      <c r="D167" s="65">
        <f>E167+F167+G167+H167</f>
        <v>2.4279999999999999</v>
      </c>
      <c r="E167" s="70">
        <v>0.60699999999999998</v>
      </c>
      <c r="F167" s="70">
        <v>0.60699999999999998</v>
      </c>
      <c r="G167" s="70">
        <v>0.60699999999999998</v>
      </c>
      <c r="H167" s="70">
        <v>0.60699999999999998</v>
      </c>
    </row>
    <row r="168" spans="1:9">
      <c r="A168" s="80" t="s">
        <v>276</v>
      </c>
      <c r="B168" s="44">
        <v>853</v>
      </c>
      <c r="C168" s="45" t="s">
        <v>278</v>
      </c>
      <c r="D168" s="65">
        <f>E168+F168+G168+H168</f>
        <v>2</v>
      </c>
      <c r="E168" s="70">
        <f>E169</f>
        <v>0.5</v>
      </c>
      <c r="F168" s="70">
        <f t="shared" ref="F168:H168" si="19">F169</f>
        <v>0.5</v>
      </c>
      <c r="G168" s="70">
        <f t="shared" si="19"/>
        <v>0.5</v>
      </c>
      <c r="H168" s="70">
        <f t="shared" si="19"/>
        <v>0.5</v>
      </c>
    </row>
    <row r="169" spans="1:9">
      <c r="A169" s="46" t="s">
        <v>277</v>
      </c>
      <c r="B169" s="38">
        <v>853</v>
      </c>
      <c r="C169" s="47" t="s">
        <v>278</v>
      </c>
      <c r="D169" s="71">
        <f t="shared" ref="D169" si="20">E169+F169+G169+H169</f>
        <v>2</v>
      </c>
      <c r="E169" s="71">
        <v>0.5</v>
      </c>
      <c r="F169" s="71">
        <v>0.5</v>
      </c>
      <c r="G169" s="71">
        <v>0.5</v>
      </c>
      <c r="H169" s="71">
        <v>0.5</v>
      </c>
    </row>
    <row r="170" spans="1:9" hidden="1">
      <c r="A170" s="86"/>
      <c r="B170" s="49"/>
      <c r="C170" s="50"/>
      <c r="D170" s="72"/>
      <c r="E170" s="72"/>
      <c r="F170" s="72"/>
      <c r="G170" s="72"/>
      <c r="H170" s="72"/>
    </row>
    <row r="171" spans="1:9" hidden="1">
      <c r="A171" s="46"/>
      <c r="B171" s="38"/>
      <c r="C171" s="47"/>
      <c r="D171" s="71"/>
      <c r="E171" s="71"/>
      <c r="F171" s="71"/>
      <c r="G171" s="71"/>
      <c r="H171" s="71"/>
    </row>
    <row r="172" spans="1:9" hidden="1">
      <c r="A172" s="48"/>
      <c r="B172" s="49"/>
      <c r="C172" s="50"/>
      <c r="D172" s="72"/>
      <c r="E172" s="72"/>
      <c r="F172" s="72"/>
      <c r="G172" s="72"/>
      <c r="H172" s="72"/>
    </row>
    <row r="173" spans="1:9" s="23" customFormat="1" hidden="1">
      <c r="A173" s="51" t="s">
        <v>165</v>
      </c>
      <c r="B173" s="52"/>
      <c r="C173" s="53" t="s">
        <v>27</v>
      </c>
      <c r="D173" s="68"/>
      <c r="E173" s="68"/>
      <c r="F173" s="68"/>
      <c r="G173" s="68"/>
      <c r="H173" s="68"/>
      <c r="I173" s="4"/>
    </row>
    <row r="174" spans="1:9" hidden="1">
      <c r="A174" s="32" t="s">
        <v>129</v>
      </c>
      <c r="B174" s="22">
        <v>300</v>
      </c>
      <c r="C174" s="33">
        <v>30000</v>
      </c>
      <c r="D174" s="65"/>
      <c r="E174" s="65"/>
      <c r="F174" s="65"/>
      <c r="G174" s="65"/>
      <c r="H174" s="65"/>
    </row>
    <row r="175" spans="1:9" hidden="1">
      <c r="A175" s="34" t="s">
        <v>166</v>
      </c>
      <c r="B175" s="27">
        <v>330</v>
      </c>
      <c r="C175" s="29" t="s">
        <v>167</v>
      </c>
      <c r="D175" s="65"/>
      <c r="E175" s="65"/>
      <c r="F175" s="65"/>
      <c r="G175" s="65"/>
      <c r="H175" s="65"/>
    </row>
    <row r="176" spans="1:9" hidden="1">
      <c r="A176" s="32" t="s">
        <v>55</v>
      </c>
      <c r="B176" s="22">
        <v>400</v>
      </c>
      <c r="C176" s="33" t="s">
        <v>56</v>
      </c>
      <c r="D176" s="65"/>
      <c r="E176" s="65"/>
      <c r="F176" s="65"/>
      <c r="G176" s="65"/>
      <c r="H176" s="65"/>
    </row>
    <row r="177" spans="1:8" hidden="1">
      <c r="A177" s="34" t="s">
        <v>57</v>
      </c>
      <c r="B177" s="27">
        <v>410</v>
      </c>
      <c r="C177" s="29" t="s">
        <v>58</v>
      </c>
      <c r="D177" s="65"/>
      <c r="E177" s="65"/>
      <c r="F177" s="65"/>
      <c r="G177" s="65"/>
      <c r="H177" s="65"/>
    </row>
    <row r="178" spans="1:8" hidden="1">
      <c r="A178" s="34" t="s">
        <v>168</v>
      </c>
      <c r="B178" s="27">
        <v>430</v>
      </c>
      <c r="C178" s="29" t="s">
        <v>169</v>
      </c>
      <c r="D178" s="65"/>
      <c r="E178" s="65"/>
      <c r="F178" s="65"/>
      <c r="G178" s="65"/>
      <c r="H178" s="65"/>
    </row>
    <row r="179" spans="1:8" hidden="1">
      <c r="A179" s="32" t="s">
        <v>155</v>
      </c>
      <c r="B179" s="22">
        <v>500</v>
      </c>
      <c r="C179" s="33" t="s">
        <v>156</v>
      </c>
      <c r="D179" s="65"/>
      <c r="E179" s="65"/>
      <c r="F179" s="65"/>
      <c r="G179" s="65"/>
      <c r="H179" s="65"/>
    </row>
    <row r="180" spans="1:8" hidden="1">
      <c r="A180" s="34" t="s">
        <v>170</v>
      </c>
      <c r="B180" s="27">
        <v>510</v>
      </c>
      <c r="C180" s="29" t="s">
        <v>171</v>
      </c>
      <c r="D180" s="65"/>
      <c r="E180" s="65"/>
      <c r="F180" s="65"/>
      <c r="G180" s="65"/>
      <c r="H180" s="65"/>
    </row>
    <row r="181" spans="1:8" ht="31.5" hidden="1">
      <c r="A181" s="34" t="s">
        <v>172</v>
      </c>
      <c r="B181" s="27">
        <v>520</v>
      </c>
      <c r="C181" s="29" t="s">
        <v>173</v>
      </c>
      <c r="D181" s="65"/>
      <c r="E181" s="65"/>
      <c r="F181" s="65"/>
      <c r="G181" s="65"/>
      <c r="H181" s="65"/>
    </row>
    <row r="182" spans="1:8" ht="14.25" hidden="1" customHeight="1">
      <c r="A182" s="34" t="s">
        <v>174</v>
      </c>
      <c r="B182" s="27">
        <v>530</v>
      </c>
      <c r="C182" s="29" t="s">
        <v>157</v>
      </c>
      <c r="D182" s="65"/>
      <c r="E182" s="65"/>
      <c r="F182" s="65"/>
      <c r="G182" s="65"/>
      <c r="H182" s="65"/>
    </row>
    <row r="183" spans="1:8" hidden="1">
      <c r="A183" s="34" t="s">
        <v>175</v>
      </c>
      <c r="B183" s="27">
        <v>550</v>
      </c>
      <c r="C183" s="29" t="s">
        <v>176</v>
      </c>
      <c r="D183" s="65"/>
      <c r="E183" s="65"/>
      <c r="F183" s="65"/>
      <c r="G183" s="65"/>
      <c r="H183" s="65"/>
    </row>
    <row r="184" spans="1:8" hidden="1">
      <c r="A184" s="32" t="s">
        <v>159</v>
      </c>
      <c r="B184" s="22">
        <v>600</v>
      </c>
      <c r="C184" s="33" t="s">
        <v>160</v>
      </c>
      <c r="D184" s="65"/>
      <c r="E184" s="65"/>
      <c r="F184" s="65"/>
      <c r="G184" s="65"/>
      <c r="H184" s="65"/>
    </row>
    <row r="185" spans="1:8" hidden="1">
      <c r="A185" s="34" t="s">
        <v>177</v>
      </c>
      <c r="B185" s="27">
        <v>610</v>
      </c>
      <c r="C185" s="29" t="s">
        <v>178</v>
      </c>
      <c r="D185" s="65"/>
      <c r="E185" s="65"/>
      <c r="F185" s="65"/>
      <c r="G185" s="65"/>
      <c r="H185" s="65"/>
    </row>
    <row r="186" spans="1:8" ht="31.5" hidden="1">
      <c r="A186" s="34" t="s">
        <v>161</v>
      </c>
      <c r="B186" s="27">
        <v>620</v>
      </c>
      <c r="C186" s="29" t="s">
        <v>162</v>
      </c>
      <c r="D186" s="65"/>
      <c r="E186" s="65"/>
      <c r="F186" s="65"/>
      <c r="G186" s="65"/>
      <c r="H186" s="65"/>
    </row>
    <row r="187" spans="1:8" hidden="1">
      <c r="A187" s="34" t="s">
        <v>179</v>
      </c>
      <c r="B187" s="44">
        <v>630</v>
      </c>
      <c r="C187" s="45" t="s">
        <v>180</v>
      </c>
      <c r="D187" s="70"/>
      <c r="E187" s="70"/>
      <c r="F187" s="70"/>
      <c r="G187" s="70"/>
      <c r="H187" s="70"/>
    </row>
    <row r="188" spans="1:8" hidden="1">
      <c r="A188" s="34" t="s">
        <v>181</v>
      </c>
      <c r="B188" s="44">
        <v>650</v>
      </c>
      <c r="C188" s="45" t="s">
        <v>182</v>
      </c>
      <c r="D188" s="70"/>
      <c r="E188" s="70"/>
      <c r="F188" s="70"/>
      <c r="G188" s="70"/>
      <c r="H188" s="70"/>
    </row>
    <row r="189" spans="1:8" hidden="1">
      <c r="A189" s="32" t="s">
        <v>183</v>
      </c>
      <c r="B189" s="22">
        <v>700</v>
      </c>
      <c r="C189" s="33" t="s">
        <v>184</v>
      </c>
      <c r="D189" s="65"/>
      <c r="E189" s="65"/>
      <c r="F189" s="65"/>
      <c r="G189" s="65"/>
      <c r="H189" s="65"/>
    </row>
    <row r="190" spans="1:8" ht="17.25" hidden="1" customHeight="1">
      <c r="A190" s="34" t="s">
        <v>185</v>
      </c>
      <c r="B190" s="27">
        <v>710</v>
      </c>
      <c r="C190" s="29" t="s">
        <v>186</v>
      </c>
      <c r="D190" s="65"/>
      <c r="E190" s="65"/>
      <c r="F190" s="65"/>
      <c r="G190" s="65"/>
      <c r="H190" s="65"/>
    </row>
    <row r="191" spans="1:8" hidden="1">
      <c r="A191" s="32" t="s">
        <v>187</v>
      </c>
      <c r="B191" s="22">
        <v>800</v>
      </c>
      <c r="C191" s="33" t="s">
        <v>188</v>
      </c>
      <c r="D191" s="65"/>
      <c r="E191" s="65"/>
      <c r="F191" s="65"/>
      <c r="G191" s="65"/>
      <c r="H191" s="65"/>
    </row>
    <row r="192" spans="1:8" ht="17.25" hidden="1" customHeight="1">
      <c r="A192" s="46" t="s">
        <v>189</v>
      </c>
      <c r="B192" s="38">
        <v>810</v>
      </c>
      <c r="C192" s="47" t="s">
        <v>190</v>
      </c>
      <c r="D192" s="71"/>
      <c r="E192" s="71"/>
      <c r="F192" s="71"/>
      <c r="G192" s="71"/>
      <c r="H192" s="71"/>
    </row>
    <row r="194" spans="1:256" hidden="1"/>
    <row r="195" spans="1:256">
      <c r="A195" s="1" t="s">
        <v>339</v>
      </c>
    </row>
    <row r="196" spans="1:256">
      <c r="A196" s="1" t="s">
        <v>191</v>
      </c>
    </row>
    <row r="202" spans="1:256" s="1" customFormat="1">
      <c r="A202" s="55"/>
      <c r="C202" s="2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  <c r="HW202" s="4"/>
      <c r="HX202" s="4"/>
      <c r="HY202" s="4"/>
      <c r="HZ202" s="4"/>
      <c r="IA202" s="4"/>
      <c r="IB202" s="4"/>
      <c r="IC202" s="4"/>
      <c r="ID202" s="4"/>
      <c r="IE202" s="4"/>
      <c r="IF202" s="4"/>
      <c r="IG202" s="4"/>
      <c r="IH202" s="4"/>
      <c r="II202" s="4"/>
      <c r="IJ202" s="4"/>
      <c r="IK202" s="4"/>
      <c r="IL202" s="4"/>
      <c r="IM202" s="4"/>
      <c r="IN202" s="4"/>
      <c r="IO202" s="4"/>
      <c r="IP202" s="4"/>
      <c r="IQ202" s="4"/>
      <c r="IR202" s="4"/>
      <c r="IS202" s="4"/>
      <c r="IT202" s="4"/>
      <c r="IU202" s="4"/>
      <c r="IV202" s="4"/>
    </row>
  </sheetData>
  <mergeCells count="7">
    <mergeCell ref="A8:H8"/>
    <mergeCell ref="A9:H9"/>
    <mergeCell ref="A26:A27"/>
    <mergeCell ref="B26:B27"/>
    <mergeCell ref="C26:C27"/>
    <mergeCell ref="D26:D27"/>
    <mergeCell ref="E26:H26"/>
  </mergeCells>
  <printOptions horizontalCentered="1"/>
  <pageMargins left="0.48" right="0.37" top="0.59055118110236227" bottom="0.49" header="0.51181102362204722" footer="0.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IV194"/>
  <sheetViews>
    <sheetView showGridLines="0" topLeftCell="A15" zoomScale="75" workbookViewId="0">
      <selection sqref="A1:H188"/>
    </sheetView>
  </sheetViews>
  <sheetFormatPr defaultRowHeight="15.75"/>
  <cols>
    <col min="1" max="1" width="67" style="1" customWidth="1"/>
    <col min="2" max="2" width="7.7109375" style="1" customWidth="1"/>
    <col min="3" max="3" width="7.85546875" style="2" customWidth="1"/>
    <col min="4" max="4" width="16.85546875" style="1" customWidth="1"/>
    <col min="5" max="8" width="18" style="1" customWidth="1"/>
    <col min="9" max="16384" width="9.140625" style="4"/>
  </cols>
  <sheetData>
    <row r="1" spans="1:8">
      <c r="A1" s="1" t="s">
        <v>0</v>
      </c>
      <c r="F1" s="3"/>
    </row>
    <row r="2" spans="1:8">
      <c r="A2" s="1" t="s">
        <v>1</v>
      </c>
    </row>
    <row r="3" spans="1:8">
      <c r="A3" s="5" t="s">
        <v>201</v>
      </c>
      <c r="B3" s="5"/>
      <c r="C3" s="6"/>
      <c r="D3" s="5"/>
    </row>
    <row r="4" spans="1:8">
      <c r="A4" s="7" t="s">
        <v>281</v>
      </c>
      <c r="B4" s="7"/>
      <c r="C4" s="8"/>
      <c r="D4" s="7"/>
    </row>
    <row r="5" spans="1:8">
      <c r="A5" s="1" t="s">
        <v>2</v>
      </c>
    </row>
    <row r="6" spans="1:8">
      <c r="A6" s="1" t="s">
        <v>3</v>
      </c>
    </row>
    <row r="8" spans="1:8" ht="18.75">
      <c r="A8" s="128" t="s">
        <v>282</v>
      </c>
      <c r="B8" s="128"/>
      <c r="C8" s="128"/>
      <c r="D8" s="128"/>
      <c r="E8" s="128"/>
      <c r="F8" s="128"/>
      <c r="G8" s="128"/>
      <c r="H8" s="128"/>
    </row>
    <row r="9" spans="1:8" ht="18.75">
      <c r="A9" s="128" t="s">
        <v>338</v>
      </c>
      <c r="B9" s="128"/>
      <c r="C9" s="128"/>
      <c r="D9" s="128"/>
      <c r="E9" s="128"/>
      <c r="F9" s="128"/>
      <c r="G9" s="128"/>
      <c r="H9" s="128"/>
    </row>
    <row r="10" spans="1:8">
      <c r="H10" s="9" t="s">
        <v>4</v>
      </c>
    </row>
    <row r="12" spans="1:8">
      <c r="G12" s="10" t="s">
        <v>5</v>
      </c>
      <c r="H12" s="74"/>
    </row>
    <row r="13" spans="1:8">
      <c r="G13" s="10" t="s">
        <v>6</v>
      </c>
      <c r="H13" s="74"/>
    </row>
    <row r="14" spans="1:8">
      <c r="A14" s="1" t="s">
        <v>7</v>
      </c>
      <c r="B14" s="5" t="s">
        <v>198</v>
      </c>
      <c r="C14" s="6"/>
      <c r="D14" s="5"/>
      <c r="E14" s="5"/>
      <c r="F14" s="5"/>
      <c r="G14" s="10" t="s">
        <v>202</v>
      </c>
      <c r="H14" s="75">
        <v>1712001493</v>
      </c>
    </row>
    <row r="15" spans="1:8">
      <c r="B15" s="7" t="s">
        <v>197</v>
      </c>
      <c r="C15" s="8"/>
      <c r="D15" s="7"/>
      <c r="E15" s="7"/>
      <c r="F15" s="7"/>
      <c r="G15" s="10" t="s">
        <v>193</v>
      </c>
      <c r="H15" s="75">
        <v>171201001</v>
      </c>
    </row>
    <row r="16" spans="1:8">
      <c r="A16" s="1" t="s">
        <v>8</v>
      </c>
      <c r="B16" s="7"/>
      <c r="C16" s="79" t="s">
        <v>209</v>
      </c>
      <c r="D16" s="7"/>
      <c r="E16" s="7"/>
      <c r="F16" s="7"/>
      <c r="G16" s="10" t="s">
        <v>9</v>
      </c>
      <c r="H16" s="74" t="s">
        <v>208</v>
      </c>
    </row>
    <row r="17" spans="1:9">
      <c r="B17" s="7"/>
      <c r="C17" s="8"/>
      <c r="D17" s="7"/>
      <c r="E17" s="7"/>
      <c r="F17" s="7"/>
      <c r="G17" s="10"/>
      <c r="H17" s="74"/>
    </row>
    <row r="18" spans="1:9">
      <c r="A18" s="1" t="s">
        <v>10</v>
      </c>
      <c r="B18" s="7"/>
      <c r="C18" s="79" t="s">
        <v>286</v>
      </c>
      <c r="D18" s="8"/>
      <c r="E18" s="7"/>
      <c r="F18" s="7"/>
      <c r="G18" s="10" t="s">
        <v>11</v>
      </c>
      <c r="H18" s="74" t="s">
        <v>283</v>
      </c>
    </row>
    <row r="19" spans="1:9">
      <c r="B19" s="7"/>
      <c r="C19" s="8"/>
      <c r="D19" s="7"/>
      <c r="E19" s="7"/>
      <c r="F19" s="7"/>
      <c r="G19" s="10"/>
      <c r="H19" s="74"/>
    </row>
    <row r="20" spans="1:9" ht="52.5" customHeight="1">
      <c r="A20" s="1" t="s">
        <v>12</v>
      </c>
      <c r="B20" s="7"/>
      <c r="C20" s="138" t="s">
        <v>284</v>
      </c>
      <c r="D20" s="138"/>
      <c r="E20" s="138"/>
      <c r="F20" s="138"/>
      <c r="G20" s="10" t="s">
        <v>13</v>
      </c>
      <c r="H20" s="74" t="s">
        <v>219</v>
      </c>
    </row>
    <row r="21" spans="1:9">
      <c r="B21" s="7"/>
      <c r="C21" s="8"/>
      <c r="D21" s="7"/>
      <c r="E21" s="7"/>
      <c r="F21" s="7"/>
      <c r="G21" s="10"/>
      <c r="H21" s="74"/>
    </row>
    <row r="22" spans="1:9" ht="30" customHeight="1">
      <c r="A22" s="1" t="s">
        <v>14</v>
      </c>
      <c r="B22" s="8"/>
      <c r="C22" s="138" t="s">
        <v>259</v>
      </c>
      <c r="D22" s="138"/>
      <c r="E22" s="138"/>
      <c r="F22" s="138"/>
      <c r="G22" s="10" t="s">
        <v>15</v>
      </c>
      <c r="H22" s="74" t="s">
        <v>285</v>
      </c>
    </row>
    <row r="23" spans="1:9">
      <c r="B23" s="7"/>
      <c r="C23" s="8"/>
      <c r="D23" s="7"/>
      <c r="E23" s="7"/>
      <c r="F23" s="7"/>
      <c r="G23" s="10"/>
      <c r="H23" s="74"/>
    </row>
    <row r="24" spans="1:9">
      <c r="B24" s="4"/>
      <c r="C24" s="11"/>
      <c r="D24" s="4"/>
      <c r="E24" s="4"/>
      <c r="F24" s="4"/>
      <c r="G24" s="10"/>
      <c r="H24" s="74"/>
    </row>
    <row r="25" spans="1:9">
      <c r="A25" s="12" t="s">
        <v>16</v>
      </c>
      <c r="G25" s="4"/>
      <c r="H25" s="4"/>
    </row>
    <row r="26" spans="1:9" s="13" customFormat="1" ht="21.75" customHeight="1">
      <c r="A26" s="129" t="s">
        <v>17</v>
      </c>
      <c r="B26" s="129" t="s">
        <v>18</v>
      </c>
      <c r="C26" s="131" t="s">
        <v>19</v>
      </c>
      <c r="D26" s="133" t="s">
        <v>195</v>
      </c>
      <c r="E26" s="135" t="s">
        <v>20</v>
      </c>
      <c r="F26" s="136"/>
      <c r="G26" s="136"/>
      <c r="H26" s="137"/>
    </row>
    <row r="27" spans="1:9" s="13" customFormat="1" ht="39.75" customHeight="1">
      <c r="A27" s="130"/>
      <c r="B27" s="130"/>
      <c r="C27" s="132"/>
      <c r="D27" s="134"/>
      <c r="E27" s="14" t="s">
        <v>21</v>
      </c>
      <c r="F27" s="14" t="s">
        <v>22</v>
      </c>
      <c r="G27" s="14" t="s">
        <v>23</v>
      </c>
      <c r="H27" s="14" t="s">
        <v>24</v>
      </c>
    </row>
    <row r="28" spans="1:9" s="13" customFormat="1" ht="13.5" customHeight="1">
      <c r="A28" s="15">
        <v>1</v>
      </c>
      <c r="B28" s="15">
        <v>2</v>
      </c>
      <c r="C28" s="16">
        <v>3</v>
      </c>
      <c r="D28" s="15">
        <v>4</v>
      </c>
      <c r="E28" s="15">
        <v>5</v>
      </c>
      <c r="F28" s="15">
        <v>6</v>
      </c>
      <c r="G28" s="15">
        <v>7</v>
      </c>
      <c r="H28" s="16" t="s">
        <v>25</v>
      </c>
    </row>
    <row r="29" spans="1:9" hidden="1">
      <c r="A29" s="17" t="s">
        <v>26</v>
      </c>
      <c r="B29" s="17"/>
      <c r="C29" s="18" t="s">
        <v>27</v>
      </c>
      <c r="D29" s="60">
        <f>D30+D35</f>
        <v>481</v>
      </c>
      <c r="E29" s="60">
        <f>E30+E35</f>
        <v>119</v>
      </c>
      <c r="F29" s="60">
        <f>F30+F35</f>
        <v>120</v>
      </c>
      <c r="G29" s="60">
        <f>G30+G35</f>
        <v>121</v>
      </c>
      <c r="H29" s="60">
        <f>H30+H35</f>
        <v>121</v>
      </c>
      <c r="I29" s="61"/>
    </row>
    <row r="30" spans="1:9" s="23" customFormat="1" hidden="1">
      <c r="A30" s="19" t="s">
        <v>28</v>
      </c>
      <c r="B30" s="20">
        <v>100</v>
      </c>
      <c r="C30" s="21" t="s">
        <v>29</v>
      </c>
      <c r="D30" s="57">
        <f>D31+D32</f>
        <v>181</v>
      </c>
      <c r="E30" s="57">
        <f>E31+E32</f>
        <v>44</v>
      </c>
      <c r="F30" s="57">
        <f>F31+F32</f>
        <v>45</v>
      </c>
      <c r="G30" s="57">
        <f>G31+G32</f>
        <v>46</v>
      </c>
      <c r="H30" s="57">
        <f>H31+H32</f>
        <v>46</v>
      </c>
      <c r="I30" s="58"/>
    </row>
    <row r="31" spans="1:9" hidden="1">
      <c r="A31" s="24" t="s">
        <v>30</v>
      </c>
      <c r="B31" s="25">
        <v>110</v>
      </c>
      <c r="C31" s="26" t="s">
        <v>31</v>
      </c>
      <c r="D31" s="27">
        <v>150</v>
      </c>
      <c r="E31" s="27">
        <v>37</v>
      </c>
      <c r="F31" s="27">
        <v>37</v>
      </c>
      <c r="G31" s="27">
        <v>38</v>
      </c>
      <c r="H31" s="27">
        <v>38</v>
      </c>
    </row>
    <row r="32" spans="1:9" hidden="1">
      <c r="A32" s="24" t="s">
        <v>32</v>
      </c>
      <c r="B32" s="25">
        <v>120</v>
      </c>
      <c r="C32" s="26" t="s">
        <v>33</v>
      </c>
      <c r="D32" s="27">
        <v>31</v>
      </c>
      <c r="E32" s="27">
        <v>7</v>
      </c>
      <c r="F32" s="27">
        <v>8</v>
      </c>
      <c r="G32" s="27">
        <v>8</v>
      </c>
      <c r="H32" s="27">
        <v>8</v>
      </c>
    </row>
    <row r="33" spans="1:256" hidden="1">
      <c r="A33" s="24" t="s">
        <v>34</v>
      </c>
      <c r="B33" s="25">
        <v>130</v>
      </c>
      <c r="C33" s="26" t="s">
        <v>35</v>
      </c>
      <c r="D33" s="27"/>
      <c r="E33" s="27"/>
      <c r="F33" s="27"/>
      <c r="G33" s="27"/>
      <c r="H33" s="27"/>
    </row>
    <row r="34" spans="1:256" hidden="1">
      <c r="A34" s="24" t="s">
        <v>36</v>
      </c>
      <c r="B34" s="25">
        <v>140</v>
      </c>
      <c r="C34" s="26" t="s">
        <v>37</v>
      </c>
      <c r="D34" s="27"/>
      <c r="E34" s="27"/>
      <c r="F34" s="27"/>
      <c r="G34" s="27"/>
      <c r="H34" s="27"/>
    </row>
    <row r="35" spans="1:256" hidden="1">
      <c r="A35" s="24" t="s">
        <v>38</v>
      </c>
      <c r="B35" s="25">
        <v>150</v>
      </c>
      <c r="C35" s="26" t="s">
        <v>39</v>
      </c>
      <c r="D35" s="56">
        <v>300</v>
      </c>
      <c r="E35" s="56">
        <v>75</v>
      </c>
      <c r="F35" s="56">
        <f>48+27</f>
        <v>75</v>
      </c>
      <c r="G35" s="56">
        <f>48+27</f>
        <v>75</v>
      </c>
      <c r="H35" s="56">
        <f>48+27</f>
        <v>75</v>
      </c>
      <c r="I35" s="61"/>
    </row>
    <row r="36" spans="1:256" s="31" customFormat="1" ht="30" hidden="1">
      <c r="A36" s="28" t="s">
        <v>40</v>
      </c>
      <c r="B36" s="25">
        <v>151</v>
      </c>
      <c r="C36" s="26">
        <v>15100</v>
      </c>
      <c r="D36" s="28"/>
      <c r="E36" s="27"/>
      <c r="F36" s="29"/>
      <c r="G36" s="28"/>
      <c r="H36" s="27"/>
      <c r="I36" s="11"/>
      <c r="J36" s="30"/>
      <c r="K36" s="4"/>
      <c r="L36" s="11"/>
      <c r="M36" s="30"/>
      <c r="N36" s="4"/>
      <c r="O36" s="11"/>
      <c r="P36" s="30"/>
      <c r="Q36" s="4"/>
      <c r="R36" s="11"/>
      <c r="S36" s="30"/>
      <c r="T36" s="4"/>
      <c r="U36" s="11"/>
      <c r="V36" s="30"/>
      <c r="W36" s="4"/>
      <c r="X36" s="11"/>
      <c r="Y36" s="30"/>
      <c r="Z36" s="4"/>
      <c r="AA36" s="11"/>
      <c r="AB36" s="30"/>
      <c r="AC36" s="4"/>
      <c r="AD36" s="11"/>
      <c r="AE36" s="30"/>
      <c r="AF36" s="4"/>
      <c r="AG36" s="11"/>
      <c r="AH36" s="30"/>
      <c r="AI36" s="4"/>
      <c r="AJ36" s="11"/>
      <c r="AK36" s="30"/>
      <c r="AL36" s="4"/>
      <c r="AM36" s="11"/>
      <c r="AN36" s="30"/>
      <c r="AO36" s="4"/>
      <c r="AP36" s="11"/>
      <c r="AQ36" s="30"/>
      <c r="AR36" s="4"/>
      <c r="AS36" s="11"/>
      <c r="AT36" s="30"/>
      <c r="AU36" s="4"/>
      <c r="AV36" s="11"/>
      <c r="AW36" s="30"/>
      <c r="AX36" s="4"/>
      <c r="AY36" s="11"/>
      <c r="AZ36" s="30"/>
      <c r="BA36" s="4"/>
      <c r="BB36" s="11"/>
      <c r="BC36" s="30"/>
      <c r="BD36" s="4"/>
      <c r="BE36" s="11"/>
      <c r="BF36" s="30"/>
      <c r="BG36" s="4"/>
      <c r="BH36" s="11"/>
      <c r="BI36" s="30"/>
      <c r="BJ36" s="4"/>
      <c r="BK36" s="11"/>
      <c r="BL36" s="30"/>
      <c r="BM36" s="4"/>
      <c r="BN36" s="11"/>
      <c r="BO36" s="30"/>
      <c r="BP36" s="4"/>
      <c r="BQ36" s="11"/>
      <c r="BR36" s="30"/>
      <c r="BS36" s="4"/>
      <c r="BT36" s="11"/>
      <c r="BU36" s="30"/>
      <c r="BV36" s="4"/>
      <c r="BW36" s="11"/>
      <c r="BX36" s="30"/>
      <c r="BY36" s="4"/>
      <c r="BZ36" s="11"/>
      <c r="CA36" s="30"/>
      <c r="CB36" s="4"/>
      <c r="CC36" s="11"/>
      <c r="CD36" s="30"/>
      <c r="CE36" s="4"/>
      <c r="CF36" s="11"/>
      <c r="CG36" s="30"/>
      <c r="CH36" s="4"/>
      <c r="CI36" s="11"/>
      <c r="CJ36" s="30"/>
      <c r="CK36" s="4"/>
      <c r="CL36" s="11"/>
      <c r="CM36" s="30"/>
      <c r="CN36" s="4"/>
      <c r="CO36" s="11"/>
      <c r="CP36" s="30"/>
      <c r="CQ36" s="4"/>
      <c r="CR36" s="11"/>
      <c r="CS36" s="30"/>
      <c r="CT36" s="4"/>
      <c r="CU36" s="11"/>
      <c r="CV36" s="30"/>
      <c r="CW36" s="4"/>
      <c r="CX36" s="11"/>
      <c r="CY36" s="30"/>
      <c r="CZ36" s="4"/>
      <c r="DA36" s="11"/>
      <c r="DB36" s="30"/>
      <c r="DC36" s="4"/>
      <c r="DD36" s="11"/>
      <c r="DE36" s="30"/>
      <c r="DF36" s="4"/>
      <c r="DG36" s="11"/>
      <c r="DH36" s="30"/>
      <c r="DI36" s="4"/>
      <c r="DJ36" s="11"/>
      <c r="DK36" s="30"/>
      <c r="DL36" s="4"/>
      <c r="DM36" s="11"/>
      <c r="DN36" s="30"/>
      <c r="DO36" s="4"/>
      <c r="DP36" s="11"/>
      <c r="DQ36" s="30"/>
      <c r="DR36" s="4"/>
      <c r="DS36" s="11"/>
      <c r="DT36" s="30"/>
      <c r="DU36" s="4"/>
      <c r="DV36" s="11"/>
      <c r="DW36" s="30"/>
      <c r="DX36" s="4"/>
      <c r="DY36" s="11"/>
      <c r="DZ36" s="30"/>
      <c r="EA36" s="4"/>
      <c r="EB36" s="11"/>
      <c r="EC36" s="30"/>
      <c r="ED36" s="4"/>
      <c r="EE36" s="11"/>
      <c r="EF36" s="30"/>
      <c r="EG36" s="4"/>
      <c r="EH36" s="11"/>
      <c r="EI36" s="30"/>
      <c r="EJ36" s="4"/>
      <c r="EK36" s="11"/>
      <c r="EL36" s="30"/>
      <c r="EM36" s="4"/>
      <c r="EN36" s="11"/>
      <c r="EO36" s="30"/>
      <c r="EP36" s="4"/>
      <c r="EQ36" s="11"/>
      <c r="ER36" s="30"/>
      <c r="ES36" s="4"/>
      <c r="ET36" s="11"/>
      <c r="EU36" s="30"/>
      <c r="EV36" s="4"/>
      <c r="EW36" s="11"/>
      <c r="EX36" s="30"/>
      <c r="EY36" s="4"/>
      <c r="EZ36" s="11"/>
      <c r="FA36" s="30"/>
      <c r="FB36" s="4"/>
      <c r="FC36" s="11"/>
      <c r="FD36" s="30"/>
      <c r="FE36" s="4"/>
      <c r="FF36" s="11"/>
      <c r="FG36" s="30"/>
      <c r="FH36" s="4"/>
      <c r="FI36" s="11"/>
      <c r="FJ36" s="30"/>
      <c r="FK36" s="4"/>
      <c r="FL36" s="11"/>
      <c r="FM36" s="30"/>
      <c r="FN36" s="4"/>
      <c r="FO36" s="11"/>
      <c r="FP36" s="30"/>
      <c r="FQ36" s="4"/>
      <c r="FR36" s="11"/>
      <c r="FS36" s="30"/>
      <c r="FT36" s="4"/>
      <c r="FU36" s="11"/>
      <c r="FV36" s="30"/>
      <c r="FW36" s="4"/>
      <c r="FX36" s="11"/>
      <c r="FY36" s="30"/>
      <c r="FZ36" s="4"/>
      <c r="GA36" s="11"/>
      <c r="GB36" s="30"/>
      <c r="GC36" s="4"/>
      <c r="GD36" s="11"/>
      <c r="GE36" s="30"/>
      <c r="GF36" s="4"/>
      <c r="GG36" s="11"/>
      <c r="GH36" s="30"/>
      <c r="GI36" s="4"/>
      <c r="GJ36" s="11"/>
      <c r="GK36" s="30"/>
      <c r="GL36" s="4"/>
      <c r="GM36" s="11"/>
      <c r="GN36" s="30"/>
      <c r="GO36" s="4"/>
      <c r="GP36" s="11"/>
      <c r="GQ36" s="30"/>
      <c r="GR36" s="4"/>
      <c r="GS36" s="11"/>
      <c r="GT36" s="30"/>
      <c r="GU36" s="4"/>
      <c r="GV36" s="11"/>
      <c r="GW36" s="30"/>
      <c r="GX36" s="4"/>
      <c r="GY36" s="11"/>
      <c r="GZ36" s="30"/>
      <c r="HA36" s="4"/>
      <c r="HB36" s="11"/>
      <c r="HC36" s="30"/>
      <c r="HD36" s="4"/>
      <c r="HE36" s="11"/>
      <c r="HF36" s="30"/>
      <c r="HG36" s="4"/>
      <c r="HH36" s="11"/>
      <c r="HI36" s="30"/>
      <c r="HJ36" s="4"/>
      <c r="HK36" s="11"/>
      <c r="HL36" s="30"/>
      <c r="HM36" s="4"/>
      <c r="HN36" s="11"/>
      <c r="HO36" s="30"/>
      <c r="HP36" s="4"/>
      <c r="HQ36" s="11"/>
      <c r="HR36" s="30"/>
      <c r="HS36" s="4"/>
      <c r="HT36" s="11"/>
      <c r="HU36" s="30"/>
      <c r="HV36" s="4"/>
      <c r="HW36" s="11"/>
      <c r="HX36" s="30"/>
      <c r="HY36" s="4"/>
      <c r="HZ36" s="11"/>
      <c r="IA36" s="30"/>
      <c r="IB36" s="4"/>
      <c r="IC36" s="11"/>
      <c r="ID36" s="30"/>
      <c r="IE36" s="4"/>
      <c r="IF36" s="11"/>
      <c r="IG36" s="30"/>
      <c r="IH36" s="4"/>
      <c r="II36" s="11"/>
      <c r="IJ36" s="30"/>
      <c r="IK36" s="4"/>
      <c r="IL36" s="11"/>
      <c r="IM36" s="30"/>
      <c r="IN36" s="4"/>
      <c r="IO36" s="11"/>
      <c r="IP36" s="30"/>
      <c r="IQ36" s="4"/>
      <c r="IR36" s="11"/>
      <c r="IS36" s="30"/>
      <c r="IT36" s="4"/>
      <c r="IU36" s="11"/>
      <c r="IV36" s="30"/>
    </row>
    <row r="37" spans="1:256" s="31" customFormat="1" ht="30" hidden="1">
      <c r="A37" s="28" t="s">
        <v>41</v>
      </c>
      <c r="B37" s="25">
        <v>152</v>
      </c>
      <c r="C37" s="26">
        <v>15200</v>
      </c>
      <c r="D37" s="28"/>
      <c r="E37" s="27"/>
      <c r="F37" s="29"/>
      <c r="G37" s="28"/>
      <c r="H37" s="27"/>
      <c r="I37" s="11"/>
      <c r="J37" s="30"/>
      <c r="K37" s="4"/>
      <c r="L37" s="11"/>
      <c r="M37" s="30"/>
      <c r="N37" s="4"/>
      <c r="O37" s="11"/>
      <c r="P37" s="30"/>
      <c r="Q37" s="4"/>
      <c r="R37" s="11"/>
      <c r="S37" s="30"/>
      <c r="T37" s="4"/>
      <c r="U37" s="11"/>
      <c r="V37" s="30"/>
      <c r="W37" s="4"/>
      <c r="X37" s="11"/>
      <c r="Y37" s="30"/>
      <c r="Z37" s="4"/>
      <c r="AA37" s="11"/>
      <c r="AB37" s="30"/>
      <c r="AC37" s="4"/>
      <c r="AD37" s="11"/>
      <c r="AE37" s="30"/>
      <c r="AF37" s="4"/>
      <c r="AG37" s="11"/>
      <c r="AH37" s="30"/>
      <c r="AI37" s="4"/>
      <c r="AJ37" s="11"/>
      <c r="AK37" s="30"/>
      <c r="AL37" s="4"/>
      <c r="AM37" s="11"/>
      <c r="AN37" s="30"/>
      <c r="AO37" s="4"/>
      <c r="AP37" s="11"/>
      <c r="AQ37" s="30"/>
      <c r="AR37" s="4"/>
      <c r="AS37" s="11"/>
      <c r="AT37" s="30"/>
      <c r="AU37" s="4"/>
      <c r="AV37" s="11"/>
      <c r="AW37" s="30"/>
      <c r="AX37" s="4"/>
      <c r="AY37" s="11"/>
      <c r="AZ37" s="30"/>
      <c r="BA37" s="4"/>
      <c r="BB37" s="11"/>
      <c r="BC37" s="30"/>
      <c r="BD37" s="4"/>
      <c r="BE37" s="11"/>
      <c r="BF37" s="30"/>
      <c r="BG37" s="4"/>
      <c r="BH37" s="11"/>
      <c r="BI37" s="30"/>
      <c r="BJ37" s="4"/>
      <c r="BK37" s="11"/>
      <c r="BL37" s="30"/>
      <c r="BM37" s="4"/>
      <c r="BN37" s="11"/>
      <c r="BO37" s="30"/>
      <c r="BP37" s="4"/>
      <c r="BQ37" s="11"/>
      <c r="BR37" s="30"/>
      <c r="BS37" s="4"/>
      <c r="BT37" s="11"/>
      <c r="BU37" s="30"/>
      <c r="BV37" s="4"/>
      <c r="BW37" s="11"/>
      <c r="BX37" s="30"/>
      <c r="BY37" s="4"/>
      <c r="BZ37" s="11"/>
      <c r="CA37" s="30"/>
      <c r="CB37" s="4"/>
      <c r="CC37" s="11"/>
      <c r="CD37" s="30"/>
      <c r="CE37" s="4"/>
      <c r="CF37" s="11"/>
      <c r="CG37" s="30"/>
      <c r="CH37" s="4"/>
      <c r="CI37" s="11"/>
      <c r="CJ37" s="30"/>
      <c r="CK37" s="4"/>
      <c r="CL37" s="11"/>
      <c r="CM37" s="30"/>
      <c r="CN37" s="4"/>
      <c r="CO37" s="11"/>
      <c r="CP37" s="30"/>
      <c r="CQ37" s="4"/>
      <c r="CR37" s="11"/>
      <c r="CS37" s="30"/>
      <c r="CT37" s="4"/>
      <c r="CU37" s="11"/>
      <c r="CV37" s="30"/>
      <c r="CW37" s="4"/>
      <c r="CX37" s="11"/>
      <c r="CY37" s="30"/>
      <c r="CZ37" s="4"/>
      <c r="DA37" s="11"/>
      <c r="DB37" s="30"/>
      <c r="DC37" s="4"/>
      <c r="DD37" s="11"/>
      <c r="DE37" s="30"/>
      <c r="DF37" s="4"/>
      <c r="DG37" s="11"/>
      <c r="DH37" s="30"/>
      <c r="DI37" s="4"/>
      <c r="DJ37" s="11"/>
      <c r="DK37" s="30"/>
      <c r="DL37" s="4"/>
      <c r="DM37" s="11"/>
      <c r="DN37" s="30"/>
      <c r="DO37" s="4"/>
      <c r="DP37" s="11"/>
      <c r="DQ37" s="30"/>
      <c r="DR37" s="4"/>
      <c r="DS37" s="11"/>
      <c r="DT37" s="30"/>
      <c r="DU37" s="4"/>
      <c r="DV37" s="11"/>
      <c r="DW37" s="30"/>
      <c r="DX37" s="4"/>
      <c r="DY37" s="11"/>
      <c r="DZ37" s="30"/>
      <c r="EA37" s="4"/>
      <c r="EB37" s="11"/>
      <c r="EC37" s="30"/>
      <c r="ED37" s="4"/>
      <c r="EE37" s="11"/>
      <c r="EF37" s="30"/>
      <c r="EG37" s="4"/>
      <c r="EH37" s="11"/>
      <c r="EI37" s="30"/>
      <c r="EJ37" s="4"/>
      <c r="EK37" s="11"/>
      <c r="EL37" s="30"/>
      <c r="EM37" s="4"/>
      <c r="EN37" s="11"/>
      <c r="EO37" s="30"/>
      <c r="EP37" s="4"/>
      <c r="EQ37" s="11"/>
      <c r="ER37" s="30"/>
      <c r="ES37" s="4"/>
      <c r="ET37" s="11"/>
      <c r="EU37" s="30"/>
      <c r="EV37" s="4"/>
      <c r="EW37" s="11"/>
      <c r="EX37" s="30"/>
      <c r="EY37" s="4"/>
      <c r="EZ37" s="11"/>
      <c r="FA37" s="30"/>
      <c r="FB37" s="4"/>
      <c r="FC37" s="11"/>
      <c r="FD37" s="30"/>
      <c r="FE37" s="4"/>
      <c r="FF37" s="11"/>
      <c r="FG37" s="30"/>
      <c r="FH37" s="4"/>
      <c r="FI37" s="11"/>
      <c r="FJ37" s="30"/>
      <c r="FK37" s="4"/>
      <c r="FL37" s="11"/>
      <c r="FM37" s="30"/>
      <c r="FN37" s="4"/>
      <c r="FO37" s="11"/>
      <c r="FP37" s="30"/>
      <c r="FQ37" s="4"/>
      <c r="FR37" s="11"/>
      <c r="FS37" s="30"/>
      <c r="FT37" s="4"/>
      <c r="FU37" s="11"/>
      <c r="FV37" s="30"/>
      <c r="FW37" s="4"/>
      <c r="FX37" s="11"/>
      <c r="FY37" s="30"/>
      <c r="FZ37" s="4"/>
      <c r="GA37" s="11"/>
      <c r="GB37" s="30"/>
      <c r="GC37" s="4"/>
      <c r="GD37" s="11"/>
      <c r="GE37" s="30"/>
      <c r="GF37" s="4"/>
      <c r="GG37" s="11"/>
      <c r="GH37" s="30"/>
      <c r="GI37" s="4"/>
      <c r="GJ37" s="11"/>
      <c r="GK37" s="30"/>
      <c r="GL37" s="4"/>
      <c r="GM37" s="11"/>
      <c r="GN37" s="30"/>
      <c r="GO37" s="4"/>
      <c r="GP37" s="11"/>
      <c r="GQ37" s="30"/>
      <c r="GR37" s="4"/>
      <c r="GS37" s="11"/>
      <c r="GT37" s="30"/>
      <c r="GU37" s="4"/>
      <c r="GV37" s="11"/>
      <c r="GW37" s="30"/>
      <c r="GX37" s="4"/>
      <c r="GY37" s="11"/>
      <c r="GZ37" s="30"/>
      <c r="HA37" s="4"/>
      <c r="HB37" s="11"/>
      <c r="HC37" s="30"/>
      <c r="HD37" s="4"/>
      <c r="HE37" s="11"/>
      <c r="HF37" s="30"/>
      <c r="HG37" s="4"/>
      <c r="HH37" s="11"/>
      <c r="HI37" s="30"/>
      <c r="HJ37" s="4"/>
      <c r="HK37" s="11"/>
      <c r="HL37" s="30"/>
      <c r="HM37" s="4"/>
      <c r="HN37" s="11"/>
      <c r="HO37" s="30"/>
      <c r="HP37" s="4"/>
      <c r="HQ37" s="11"/>
      <c r="HR37" s="30"/>
      <c r="HS37" s="4"/>
      <c r="HT37" s="11"/>
      <c r="HU37" s="30"/>
      <c r="HV37" s="4"/>
      <c r="HW37" s="11"/>
      <c r="HX37" s="30"/>
      <c r="HY37" s="4"/>
      <c r="HZ37" s="11"/>
      <c r="IA37" s="30"/>
      <c r="IB37" s="4"/>
      <c r="IC37" s="11"/>
      <c r="ID37" s="30"/>
      <c r="IE37" s="4"/>
      <c r="IF37" s="11"/>
      <c r="IG37" s="30"/>
      <c r="IH37" s="4"/>
      <c r="II37" s="11"/>
      <c r="IJ37" s="30"/>
      <c r="IK37" s="4"/>
      <c r="IL37" s="11"/>
      <c r="IM37" s="30"/>
      <c r="IN37" s="4"/>
      <c r="IO37" s="11"/>
      <c r="IP37" s="30"/>
      <c r="IQ37" s="4"/>
      <c r="IR37" s="11"/>
      <c r="IS37" s="30"/>
      <c r="IT37" s="4"/>
      <c r="IU37" s="11"/>
      <c r="IV37" s="30"/>
    </row>
    <row r="38" spans="1:256" s="31" customFormat="1" hidden="1">
      <c r="A38" s="28" t="s">
        <v>42</v>
      </c>
      <c r="B38" s="25">
        <v>153</v>
      </c>
      <c r="C38" s="26">
        <v>15300</v>
      </c>
      <c r="D38" s="28"/>
      <c r="E38" s="27"/>
      <c r="F38" s="29"/>
      <c r="G38" s="28"/>
      <c r="H38" s="27"/>
      <c r="I38" s="11"/>
      <c r="J38" s="30"/>
      <c r="K38" s="4"/>
      <c r="L38" s="11"/>
      <c r="M38" s="30"/>
      <c r="N38" s="4"/>
      <c r="O38" s="11"/>
      <c r="P38" s="30"/>
      <c r="Q38" s="4"/>
      <c r="R38" s="11"/>
      <c r="S38" s="30"/>
      <c r="T38" s="4"/>
      <c r="U38" s="11"/>
      <c r="V38" s="30"/>
      <c r="W38" s="4"/>
      <c r="X38" s="11"/>
      <c r="Y38" s="30"/>
      <c r="Z38" s="4"/>
      <c r="AA38" s="11"/>
      <c r="AB38" s="30"/>
      <c r="AC38" s="4"/>
      <c r="AD38" s="11"/>
      <c r="AE38" s="30"/>
      <c r="AF38" s="4"/>
      <c r="AG38" s="11"/>
      <c r="AH38" s="30"/>
      <c r="AI38" s="4"/>
      <c r="AJ38" s="11"/>
      <c r="AK38" s="30"/>
      <c r="AL38" s="4"/>
      <c r="AM38" s="11"/>
      <c r="AN38" s="30"/>
      <c r="AO38" s="4"/>
      <c r="AP38" s="11"/>
      <c r="AQ38" s="30"/>
      <c r="AR38" s="4"/>
      <c r="AS38" s="11"/>
      <c r="AT38" s="30"/>
      <c r="AU38" s="4"/>
      <c r="AV38" s="11"/>
      <c r="AW38" s="30"/>
      <c r="AX38" s="4"/>
      <c r="AY38" s="11"/>
      <c r="AZ38" s="30"/>
      <c r="BA38" s="4"/>
      <c r="BB38" s="11"/>
      <c r="BC38" s="30"/>
      <c r="BD38" s="4"/>
      <c r="BE38" s="11"/>
      <c r="BF38" s="30"/>
      <c r="BG38" s="4"/>
      <c r="BH38" s="11"/>
      <c r="BI38" s="30"/>
      <c r="BJ38" s="4"/>
      <c r="BK38" s="11"/>
      <c r="BL38" s="30"/>
      <c r="BM38" s="4"/>
      <c r="BN38" s="11"/>
      <c r="BO38" s="30"/>
      <c r="BP38" s="4"/>
      <c r="BQ38" s="11"/>
      <c r="BR38" s="30"/>
      <c r="BS38" s="4"/>
      <c r="BT38" s="11"/>
      <c r="BU38" s="30"/>
      <c r="BV38" s="4"/>
      <c r="BW38" s="11"/>
      <c r="BX38" s="30"/>
      <c r="BY38" s="4"/>
      <c r="BZ38" s="11"/>
      <c r="CA38" s="30"/>
      <c r="CB38" s="4"/>
      <c r="CC38" s="11"/>
      <c r="CD38" s="30"/>
      <c r="CE38" s="4"/>
      <c r="CF38" s="11"/>
      <c r="CG38" s="30"/>
      <c r="CH38" s="4"/>
      <c r="CI38" s="11"/>
      <c r="CJ38" s="30"/>
      <c r="CK38" s="4"/>
      <c r="CL38" s="11"/>
      <c r="CM38" s="30"/>
      <c r="CN38" s="4"/>
      <c r="CO38" s="11"/>
      <c r="CP38" s="30"/>
      <c r="CQ38" s="4"/>
      <c r="CR38" s="11"/>
      <c r="CS38" s="30"/>
      <c r="CT38" s="4"/>
      <c r="CU38" s="11"/>
      <c r="CV38" s="30"/>
      <c r="CW38" s="4"/>
      <c r="CX38" s="11"/>
      <c r="CY38" s="30"/>
      <c r="CZ38" s="4"/>
      <c r="DA38" s="11"/>
      <c r="DB38" s="30"/>
      <c r="DC38" s="4"/>
      <c r="DD38" s="11"/>
      <c r="DE38" s="30"/>
      <c r="DF38" s="4"/>
      <c r="DG38" s="11"/>
      <c r="DH38" s="30"/>
      <c r="DI38" s="4"/>
      <c r="DJ38" s="11"/>
      <c r="DK38" s="30"/>
      <c r="DL38" s="4"/>
      <c r="DM38" s="11"/>
      <c r="DN38" s="30"/>
      <c r="DO38" s="4"/>
      <c r="DP38" s="11"/>
      <c r="DQ38" s="30"/>
      <c r="DR38" s="4"/>
      <c r="DS38" s="11"/>
      <c r="DT38" s="30"/>
      <c r="DU38" s="4"/>
      <c r="DV38" s="11"/>
      <c r="DW38" s="30"/>
      <c r="DX38" s="4"/>
      <c r="DY38" s="11"/>
      <c r="DZ38" s="30"/>
      <c r="EA38" s="4"/>
      <c r="EB38" s="11"/>
      <c r="EC38" s="30"/>
      <c r="ED38" s="4"/>
      <c r="EE38" s="11"/>
      <c r="EF38" s="30"/>
      <c r="EG38" s="4"/>
      <c r="EH38" s="11"/>
      <c r="EI38" s="30"/>
      <c r="EJ38" s="4"/>
      <c r="EK38" s="11"/>
      <c r="EL38" s="30"/>
      <c r="EM38" s="4"/>
      <c r="EN38" s="11"/>
      <c r="EO38" s="30"/>
      <c r="EP38" s="4"/>
      <c r="EQ38" s="11"/>
      <c r="ER38" s="30"/>
      <c r="ES38" s="4"/>
      <c r="ET38" s="11"/>
      <c r="EU38" s="30"/>
      <c r="EV38" s="4"/>
      <c r="EW38" s="11"/>
      <c r="EX38" s="30"/>
      <c r="EY38" s="4"/>
      <c r="EZ38" s="11"/>
      <c r="FA38" s="30"/>
      <c r="FB38" s="4"/>
      <c r="FC38" s="11"/>
      <c r="FD38" s="30"/>
      <c r="FE38" s="4"/>
      <c r="FF38" s="11"/>
      <c r="FG38" s="30"/>
      <c r="FH38" s="4"/>
      <c r="FI38" s="11"/>
      <c r="FJ38" s="30"/>
      <c r="FK38" s="4"/>
      <c r="FL38" s="11"/>
      <c r="FM38" s="30"/>
      <c r="FN38" s="4"/>
      <c r="FO38" s="11"/>
      <c r="FP38" s="30"/>
      <c r="FQ38" s="4"/>
      <c r="FR38" s="11"/>
      <c r="FS38" s="30"/>
      <c r="FT38" s="4"/>
      <c r="FU38" s="11"/>
      <c r="FV38" s="30"/>
      <c r="FW38" s="4"/>
      <c r="FX38" s="11"/>
      <c r="FY38" s="30"/>
      <c r="FZ38" s="4"/>
      <c r="GA38" s="11"/>
      <c r="GB38" s="30"/>
      <c r="GC38" s="4"/>
      <c r="GD38" s="11"/>
      <c r="GE38" s="30"/>
      <c r="GF38" s="4"/>
      <c r="GG38" s="11"/>
      <c r="GH38" s="30"/>
      <c r="GI38" s="4"/>
      <c r="GJ38" s="11"/>
      <c r="GK38" s="30"/>
      <c r="GL38" s="4"/>
      <c r="GM38" s="11"/>
      <c r="GN38" s="30"/>
      <c r="GO38" s="4"/>
      <c r="GP38" s="11"/>
      <c r="GQ38" s="30"/>
      <c r="GR38" s="4"/>
      <c r="GS38" s="11"/>
      <c r="GT38" s="30"/>
      <c r="GU38" s="4"/>
      <c r="GV38" s="11"/>
      <c r="GW38" s="30"/>
      <c r="GX38" s="4"/>
      <c r="GY38" s="11"/>
      <c r="GZ38" s="30"/>
      <c r="HA38" s="4"/>
      <c r="HB38" s="11"/>
      <c r="HC38" s="30"/>
      <c r="HD38" s="4"/>
      <c r="HE38" s="11"/>
      <c r="HF38" s="30"/>
      <c r="HG38" s="4"/>
      <c r="HH38" s="11"/>
      <c r="HI38" s="30"/>
      <c r="HJ38" s="4"/>
      <c r="HK38" s="11"/>
      <c r="HL38" s="30"/>
      <c r="HM38" s="4"/>
      <c r="HN38" s="11"/>
      <c r="HO38" s="30"/>
      <c r="HP38" s="4"/>
      <c r="HQ38" s="11"/>
      <c r="HR38" s="30"/>
      <c r="HS38" s="4"/>
      <c r="HT38" s="11"/>
      <c r="HU38" s="30"/>
      <c r="HV38" s="4"/>
      <c r="HW38" s="11"/>
      <c r="HX38" s="30"/>
      <c r="HY38" s="4"/>
      <c r="HZ38" s="11"/>
      <c r="IA38" s="30"/>
      <c r="IB38" s="4"/>
      <c r="IC38" s="11"/>
      <c r="ID38" s="30"/>
      <c r="IE38" s="4"/>
      <c r="IF38" s="11"/>
      <c r="IG38" s="30"/>
      <c r="IH38" s="4"/>
      <c r="II38" s="11"/>
      <c r="IJ38" s="30"/>
      <c r="IK38" s="4"/>
      <c r="IL38" s="11"/>
      <c r="IM38" s="30"/>
      <c r="IN38" s="4"/>
      <c r="IO38" s="11"/>
      <c r="IP38" s="30"/>
      <c r="IQ38" s="4"/>
      <c r="IR38" s="11"/>
      <c r="IS38" s="30"/>
      <c r="IT38" s="4"/>
      <c r="IU38" s="11"/>
      <c r="IV38" s="30"/>
    </row>
    <row r="39" spans="1:256" hidden="1">
      <c r="A39" s="24" t="s">
        <v>43</v>
      </c>
      <c r="B39" s="25">
        <v>160</v>
      </c>
      <c r="C39" s="26" t="s">
        <v>44</v>
      </c>
      <c r="D39" s="27"/>
      <c r="E39" s="27"/>
      <c r="F39" s="27"/>
      <c r="G39" s="27"/>
      <c r="H39" s="27"/>
    </row>
    <row r="40" spans="1:256" hidden="1">
      <c r="A40" s="24" t="s">
        <v>45</v>
      </c>
      <c r="B40" s="25">
        <v>170</v>
      </c>
      <c r="C40" s="26" t="s">
        <v>46</v>
      </c>
      <c r="D40" s="27"/>
      <c r="E40" s="27"/>
      <c r="F40" s="27"/>
      <c r="G40" s="27"/>
      <c r="H40" s="27"/>
    </row>
    <row r="41" spans="1:256" hidden="1">
      <c r="A41" s="28" t="s">
        <v>47</v>
      </c>
      <c r="B41" s="25">
        <v>171</v>
      </c>
      <c r="C41" s="26" t="s">
        <v>48</v>
      </c>
      <c r="D41" s="27"/>
      <c r="E41" s="27"/>
      <c r="F41" s="27"/>
      <c r="G41" s="27"/>
      <c r="H41" s="27"/>
    </row>
    <row r="42" spans="1:256" hidden="1">
      <c r="A42" s="28" t="s">
        <v>49</v>
      </c>
      <c r="B42" s="25">
        <v>172</v>
      </c>
      <c r="C42" s="26" t="s">
        <v>50</v>
      </c>
      <c r="D42" s="27"/>
      <c r="E42" s="27"/>
      <c r="F42" s="27"/>
      <c r="G42" s="27"/>
      <c r="H42" s="27"/>
    </row>
    <row r="43" spans="1:256" hidden="1">
      <c r="A43" s="28" t="s">
        <v>51</v>
      </c>
      <c r="B43" s="25">
        <v>173</v>
      </c>
      <c r="C43" s="26" t="s">
        <v>52</v>
      </c>
      <c r="D43" s="27"/>
      <c r="E43" s="27"/>
      <c r="F43" s="27"/>
      <c r="G43" s="27"/>
      <c r="H43" s="27"/>
    </row>
    <row r="44" spans="1:256" hidden="1">
      <c r="A44" s="24" t="s">
        <v>53</v>
      </c>
      <c r="B44" s="25">
        <v>180</v>
      </c>
      <c r="C44" s="26" t="s">
        <v>54</v>
      </c>
      <c r="D44" s="27"/>
      <c r="E44" s="27"/>
      <c r="F44" s="27"/>
      <c r="G44" s="27"/>
      <c r="H44" s="27"/>
    </row>
    <row r="45" spans="1:256" hidden="1">
      <c r="A45" s="32" t="s">
        <v>55</v>
      </c>
      <c r="B45" s="22">
        <v>400</v>
      </c>
      <c r="C45" s="33" t="s">
        <v>56</v>
      </c>
      <c r="D45" s="27"/>
      <c r="E45" s="27"/>
      <c r="F45" s="27"/>
      <c r="G45" s="27"/>
      <c r="H45" s="27"/>
    </row>
    <row r="46" spans="1:256" hidden="1">
      <c r="A46" s="34" t="s">
        <v>57</v>
      </c>
      <c r="B46" s="27">
        <v>410</v>
      </c>
      <c r="C46" s="29" t="s">
        <v>58</v>
      </c>
      <c r="D46" s="27"/>
      <c r="E46" s="27"/>
      <c r="F46" s="27"/>
      <c r="G46" s="27"/>
      <c r="H46" s="27"/>
    </row>
    <row r="47" spans="1:256" hidden="1">
      <c r="A47" s="34" t="s">
        <v>59</v>
      </c>
      <c r="B47" s="27">
        <v>420</v>
      </c>
      <c r="C47" s="29" t="s">
        <v>60</v>
      </c>
      <c r="D47" s="27"/>
      <c r="E47" s="27"/>
      <c r="F47" s="27"/>
      <c r="G47" s="27"/>
      <c r="H47" s="27"/>
    </row>
    <row r="48" spans="1:256" hidden="1">
      <c r="A48" s="34" t="s">
        <v>61</v>
      </c>
      <c r="B48" s="27">
        <v>440</v>
      </c>
      <c r="C48" s="29" t="s">
        <v>62</v>
      </c>
      <c r="D48" s="27"/>
      <c r="E48" s="27"/>
      <c r="F48" s="27"/>
      <c r="G48" s="27"/>
      <c r="H48" s="27"/>
    </row>
    <row r="49" spans="1:9" hidden="1">
      <c r="A49" s="35"/>
      <c r="B49" s="36"/>
      <c r="C49" s="37"/>
      <c r="D49" s="38"/>
      <c r="E49" s="38"/>
      <c r="F49" s="38"/>
      <c r="G49" s="38"/>
      <c r="H49" s="38"/>
    </row>
    <row r="50" spans="1:9" s="42" customFormat="1">
      <c r="A50" s="39" t="s">
        <v>63</v>
      </c>
      <c r="B50" s="40"/>
      <c r="C50" s="41" t="s">
        <v>27</v>
      </c>
      <c r="D50" s="66">
        <f>D51+D130</f>
        <v>1</v>
      </c>
      <c r="E50" s="66">
        <f>E51+E130</f>
        <v>0</v>
      </c>
      <c r="F50" s="66">
        <f>F51+F130</f>
        <v>0</v>
      </c>
      <c r="G50" s="66">
        <f>G51+G130</f>
        <v>0</v>
      </c>
      <c r="H50" s="66">
        <f>H51+H130</f>
        <v>1</v>
      </c>
      <c r="I50" s="59"/>
    </row>
    <row r="51" spans="1:9" s="23" customFormat="1" ht="63" hidden="1">
      <c r="A51" s="19" t="s">
        <v>241</v>
      </c>
      <c r="B51" s="20">
        <v>100</v>
      </c>
      <c r="C51" s="33" t="s">
        <v>29</v>
      </c>
      <c r="D51" s="65">
        <f>D56+D63+D107+D110+D113+D117+D122</f>
        <v>0</v>
      </c>
      <c r="E51" s="65">
        <f>E56+E63+E107+E110+E113+E117+E122+E52</f>
        <v>0</v>
      </c>
      <c r="F51" s="65">
        <f t="shared" ref="F51:H51" si="0">F56+F63+F107+F110+F113+F117+F122+F52</f>
        <v>0</v>
      </c>
      <c r="G51" s="65">
        <f t="shared" si="0"/>
        <v>0</v>
      </c>
      <c r="H51" s="65">
        <f t="shared" si="0"/>
        <v>0</v>
      </c>
      <c r="I51" s="59"/>
    </row>
    <row r="52" spans="1:9" s="23" customFormat="1" ht="31.5" hidden="1">
      <c r="A52" s="19" t="s">
        <v>242</v>
      </c>
      <c r="B52" s="20">
        <v>110</v>
      </c>
      <c r="C52" s="33" t="s">
        <v>31</v>
      </c>
      <c r="D52" s="65">
        <f>E52+F52+G52+H52</f>
        <v>0</v>
      </c>
      <c r="E52" s="65">
        <f>E53+E55</f>
        <v>0</v>
      </c>
      <c r="F52" s="65">
        <f t="shared" ref="F52:H52" si="1">F53+F55</f>
        <v>0</v>
      </c>
      <c r="G52" s="65">
        <f t="shared" si="1"/>
        <v>0</v>
      </c>
      <c r="H52" s="65">
        <f t="shared" si="1"/>
        <v>0</v>
      </c>
      <c r="I52" s="59"/>
    </row>
    <row r="53" spans="1:9" s="23" customFormat="1" hidden="1">
      <c r="A53" s="24" t="s">
        <v>243</v>
      </c>
      <c r="B53" s="25">
        <v>111</v>
      </c>
      <c r="C53" s="29" t="s">
        <v>244</v>
      </c>
      <c r="D53" s="65">
        <f t="shared" ref="D53:D55" si="2">E53+F53+G53+H53</f>
        <v>0</v>
      </c>
      <c r="E53" s="65"/>
      <c r="F53" s="65"/>
      <c r="G53" s="65"/>
      <c r="H53" s="65"/>
      <c r="I53" s="59"/>
    </row>
    <row r="54" spans="1:9" s="23" customFormat="1" hidden="1">
      <c r="A54" s="24" t="s">
        <v>266</v>
      </c>
      <c r="B54" s="25">
        <v>112</v>
      </c>
      <c r="C54" s="29" t="s">
        <v>267</v>
      </c>
      <c r="D54" s="65"/>
      <c r="E54" s="65"/>
      <c r="F54" s="65"/>
      <c r="G54" s="65"/>
      <c r="H54" s="65"/>
      <c r="I54" s="59"/>
    </row>
    <row r="55" spans="1:9" s="23" customFormat="1" ht="31.5" hidden="1">
      <c r="A55" s="24" t="s">
        <v>245</v>
      </c>
      <c r="B55" s="25">
        <v>119</v>
      </c>
      <c r="C55" s="29" t="s">
        <v>246</v>
      </c>
      <c r="D55" s="65">
        <f t="shared" si="2"/>
        <v>0</v>
      </c>
      <c r="E55" s="65"/>
      <c r="F55" s="65"/>
      <c r="G55" s="65"/>
      <c r="H55" s="65"/>
      <c r="I55" s="59"/>
    </row>
    <row r="56" spans="1:9" s="23" customFormat="1" hidden="1">
      <c r="A56" s="32" t="s">
        <v>65</v>
      </c>
      <c r="B56" s="22">
        <v>120</v>
      </c>
      <c r="C56" s="33" t="s">
        <v>33</v>
      </c>
      <c r="D56" s="65">
        <f>D57+D62</f>
        <v>0</v>
      </c>
      <c r="E56" s="65">
        <f t="shared" ref="E56:H56" si="3">E57+E62</f>
        <v>0</v>
      </c>
      <c r="F56" s="65">
        <f t="shared" si="3"/>
        <v>0</v>
      </c>
      <c r="G56" s="65">
        <f t="shared" si="3"/>
        <v>0</v>
      </c>
      <c r="H56" s="65">
        <f t="shared" si="3"/>
        <v>0</v>
      </c>
      <c r="I56" s="59"/>
    </row>
    <row r="57" spans="1:9" hidden="1">
      <c r="A57" s="34" t="s">
        <v>238</v>
      </c>
      <c r="B57" s="27">
        <v>121</v>
      </c>
      <c r="C57" s="29" t="s">
        <v>247</v>
      </c>
      <c r="D57" s="65">
        <f>E57+F57+G57+H57</f>
        <v>0</v>
      </c>
      <c r="E57" s="65">
        <f>E58+E59</f>
        <v>0</v>
      </c>
      <c r="F57" s="65">
        <f>F58+F59</f>
        <v>0</v>
      </c>
      <c r="G57" s="65">
        <f>G58+G59</f>
        <v>0</v>
      </c>
      <c r="H57" s="65">
        <f>H58+H59</f>
        <v>0</v>
      </c>
      <c r="I57" s="63"/>
    </row>
    <row r="58" spans="1:9" hidden="1">
      <c r="A58" s="28" t="s">
        <v>66</v>
      </c>
      <c r="B58" s="27"/>
      <c r="C58" s="29" t="s">
        <v>248</v>
      </c>
      <c r="D58" s="65">
        <f>E58+F58+G58+H58</f>
        <v>0</v>
      </c>
      <c r="E58" s="65"/>
      <c r="F58" s="65"/>
      <c r="G58" s="65"/>
      <c r="H58" s="65"/>
    </row>
    <row r="59" spans="1:9" hidden="1">
      <c r="A59" s="28" t="s">
        <v>67</v>
      </c>
      <c r="B59" s="27"/>
      <c r="C59" s="29" t="s">
        <v>250</v>
      </c>
      <c r="D59" s="65">
        <f>E59+F59+G59+H59</f>
        <v>0</v>
      </c>
      <c r="E59" s="65"/>
      <c r="F59" s="65"/>
      <c r="G59" s="65"/>
      <c r="H59" s="65"/>
    </row>
    <row r="60" spans="1:9" hidden="1">
      <c r="A60" s="28" t="s">
        <v>68</v>
      </c>
      <c r="B60" s="27"/>
      <c r="C60" s="29" t="s">
        <v>249</v>
      </c>
      <c r="D60" s="65"/>
      <c r="E60" s="65"/>
      <c r="F60" s="65"/>
      <c r="G60" s="65"/>
      <c r="H60" s="65"/>
    </row>
    <row r="61" spans="1:9" hidden="1">
      <c r="A61" s="28" t="s">
        <v>69</v>
      </c>
      <c r="B61" s="27"/>
      <c r="C61" s="29" t="s">
        <v>251</v>
      </c>
      <c r="D61" s="65">
        <f>E61+F61+G61+H61</f>
        <v>0</v>
      </c>
      <c r="E61" s="65"/>
      <c r="F61" s="65"/>
      <c r="G61" s="65"/>
      <c r="H61" s="65"/>
    </row>
    <row r="62" spans="1:9" ht="47.25" hidden="1">
      <c r="A62" s="34" t="s">
        <v>239</v>
      </c>
      <c r="B62" s="27">
        <v>129</v>
      </c>
      <c r="C62" s="29" t="s">
        <v>240</v>
      </c>
      <c r="D62" s="65">
        <f>E62+F62+G62+H62</f>
        <v>0</v>
      </c>
      <c r="E62" s="65"/>
      <c r="F62" s="65"/>
      <c r="G62" s="65"/>
      <c r="H62" s="65"/>
      <c r="I62" s="63"/>
    </row>
    <row r="63" spans="1:9" ht="31.5" hidden="1">
      <c r="A63" s="64" t="s">
        <v>252</v>
      </c>
      <c r="B63" s="54">
        <v>200</v>
      </c>
      <c r="C63" s="53" t="s">
        <v>64</v>
      </c>
      <c r="D63" s="68">
        <f>D65+D71+D76+D82+D87+D96</f>
        <v>0</v>
      </c>
      <c r="E63" s="68">
        <f>E65+E71+E76+E82+E87+E96</f>
        <v>0</v>
      </c>
      <c r="F63" s="68">
        <f>F65+F71+F76+F82+F87+F96</f>
        <v>0</v>
      </c>
      <c r="G63" s="68">
        <f>G65+G71+G76+G82+G87+G96</f>
        <v>0</v>
      </c>
      <c r="H63" s="68">
        <f>H65+H71+H76+H82+H87+H96</f>
        <v>0</v>
      </c>
    </row>
    <row r="64" spans="1:9" ht="31.5" hidden="1">
      <c r="A64" s="64" t="s">
        <v>252</v>
      </c>
      <c r="B64" s="54">
        <v>240</v>
      </c>
      <c r="C64" s="53" t="s">
        <v>254</v>
      </c>
      <c r="D64" s="68"/>
      <c r="E64" s="68"/>
      <c r="F64" s="68"/>
      <c r="G64" s="68"/>
      <c r="H64" s="68"/>
    </row>
    <row r="65" spans="1:8" ht="31.5" hidden="1">
      <c r="A65" s="34" t="s">
        <v>253</v>
      </c>
      <c r="B65" s="27">
        <v>242</v>
      </c>
      <c r="C65" s="29" t="s">
        <v>255</v>
      </c>
      <c r="D65" s="77">
        <f>D66+D67+D68+D69</f>
        <v>0</v>
      </c>
      <c r="E65" s="67">
        <f>E66+E67+E68+E69</f>
        <v>0</v>
      </c>
      <c r="F65" s="67">
        <f>F66+F67+F68+F69</f>
        <v>0</v>
      </c>
      <c r="G65" s="67">
        <f>G66+G67+G68+G69</f>
        <v>0</v>
      </c>
      <c r="H65" s="67">
        <f>H66+H67+H68+H69</f>
        <v>0</v>
      </c>
    </row>
    <row r="66" spans="1:8" ht="30" hidden="1">
      <c r="A66" s="28" t="s">
        <v>70</v>
      </c>
      <c r="B66" s="27"/>
      <c r="C66" s="29" t="s">
        <v>256</v>
      </c>
      <c r="D66" s="65">
        <f>E66+F66+G66+H66</f>
        <v>0</v>
      </c>
      <c r="E66" s="65"/>
      <c r="F66" s="65"/>
      <c r="G66" s="65"/>
      <c r="H66" s="65"/>
    </row>
    <row r="67" spans="1:8" hidden="1">
      <c r="A67" s="28" t="s">
        <v>71</v>
      </c>
      <c r="B67" s="27"/>
      <c r="C67" s="29" t="s">
        <v>257</v>
      </c>
      <c r="D67" s="65">
        <f>E67+F67+G67+H67</f>
        <v>0</v>
      </c>
      <c r="E67" s="65"/>
      <c r="F67" s="65"/>
      <c r="G67" s="65"/>
      <c r="H67" s="65"/>
    </row>
    <row r="68" spans="1:8" ht="30" hidden="1">
      <c r="A68" s="28" t="s">
        <v>72</v>
      </c>
      <c r="B68" s="27"/>
      <c r="C68" s="29" t="s">
        <v>258</v>
      </c>
      <c r="D68" s="65">
        <f>E68+F68+G68+H68</f>
        <v>0</v>
      </c>
      <c r="E68" s="65"/>
      <c r="F68" s="65"/>
      <c r="G68" s="65"/>
      <c r="H68" s="65"/>
    </row>
    <row r="69" spans="1:8" hidden="1">
      <c r="A69" s="28" t="s">
        <v>73</v>
      </c>
      <c r="B69" s="27"/>
      <c r="C69" s="29" t="s">
        <v>74</v>
      </c>
      <c r="D69" s="65">
        <f>E69+F69+G69+H69</f>
        <v>0</v>
      </c>
      <c r="E69" s="65"/>
      <c r="F69" s="65"/>
      <c r="G69" s="65"/>
      <c r="H69" s="65"/>
    </row>
    <row r="70" spans="1:8" ht="31.5">
      <c r="A70" s="64" t="s">
        <v>259</v>
      </c>
      <c r="B70" s="54">
        <v>244</v>
      </c>
      <c r="C70" s="53" t="s">
        <v>254</v>
      </c>
      <c r="D70" s="68">
        <f>D71+D76+D82+D87+D96+D107+D110+D113+D117+D122+D130</f>
        <v>1</v>
      </c>
      <c r="E70" s="68">
        <f t="shared" ref="E70:H70" si="4">E71+E76+E82+E87+E96+E107+E110+E113+E117+E122+E130</f>
        <v>0</v>
      </c>
      <c r="F70" s="68">
        <f t="shared" si="4"/>
        <v>0</v>
      </c>
      <c r="G70" s="68">
        <f t="shared" si="4"/>
        <v>0</v>
      </c>
      <c r="H70" s="68">
        <f t="shared" si="4"/>
        <v>1</v>
      </c>
    </row>
    <row r="71" spans="1:8" hidden="1">
      <c r="A71" s="34" t="s">
        <v>75</v>
      </c>
      <c r="B71" s="27">
        <v>244</v>
      </c>
      <c r="C71" s="29">
        <v>22200</v>
      </c>
      <c r="D71" s="67">
        <f>D72+D73+D74+D75</f>
        <v>0</v>
      </c>
      <c r="E71" s="67">
        <f>E72+E73+E74+E75</f>
        <v>0</v>
      </c>
      <c r="F71" s="67">
        <f>F72+F73+F74+F75</f>
        <v>0</v>
      </c>
      <c r="G71" s="67">
        <f>G72+G73+G74+G75</f>
        <v>0</v>
      </c>
      <c r="H71" s="67">
        <f>H72+H73+H74+H75</f>
        <v>0</v>
      </c>
    </row>
    <row r="72" spans="1:8" hidden="1">
      <c r="A72" s="28" t="s">
        <v>76</v>
      </c>
      <c r="B72" s="27"/>
      <c r="C72" s="29">
        <v>22201</v>
      </c>
      <c r="D72" s="65">
        <f>E72+F72+G72+H72</f>
        <v>0</v>
      </c>
      <c r="E72" s="65"/>
      <c r="F72" s="65"/>
      <c r="G72" s="65"/>
      <c r="H72" s="65"/>
    </row>
    <row r="73" spans="1:8" hidden="1">
      <c r="A73" s="28" t="s">
        <v>77</v>
      </c>
      <c r="B73" s="27"/>
      <c r="C73" s="29">
        <v>22202</v>
      </c>
      <c r="D73" s="65">
        <f>E73+F73+G73+H73</f>
        <v>0</v>
      </c>
      <c r="E73" s="65"/>
      <c r="F73" s="65"/>
      <c r="G73" s="65"/>
      <c r="H73" s="65"/>
    </row>
    <row r="74" spans="1:8" ht="30" hidden="1">
      <c r="A74" s="28" t="s">
        <v>78</v>
      </c>
      <c r="B74" s="27"/>
      <c r="C74" s="29">
        <v>22203</v>
      </c>
      <c r="D74" s="65">
        <f>E74+F74+G74+H74</f>
        <v>0</v>
      </c>
      <c r="E74" s="65"/>
      <c r="F74" s="65"/>
      <c r="G74" s="65"/>
      <c r="H74" s="65"/>
    </row>
    <row r="75" spans="1:8" hidden="1">
      <c r="A75" s="28" t="s">
        <v>79</v>
      </c>
      <c r="B75" s="27"/>
      <c r="C75" s="29" t="s">
        <v>80</v>
      </c>
      <c r="D75" s="65">
        <f>E75+F75+G75+H75</f>
        <v>0</v>
      </c>
      <c r="E75" s="65"/>
      <c r="F75" s="65"/>
      <c r="G75" s="65"/>
      <c r="H75" s="65"/>
    </row>
    <row r="76" spans="1:8" hidden="1">
      <c r="A76" s="34" t="s">
        <v>81</v>
      </c>
      <c r="B76" s="27">
        <v>244</v>
      </c>
      <c r="C76" s="29">
        <v>22300</v>
      </c>
      <c r="D76" s="67">
        <f>D77+D78+D79+D80+D81</f>
        <v>0</v>
      </c>
      <c r="E76" s="67">
        <f>E77+E78+E79+E80+E81</f>
        <v>0</v>
      </c>
      <c r="F76" s="67">
        <f>F77+F78+F79+F80+F81</f>
        <v>0</v>
      </c>
      <c r="G76" s="67">
        <f>G77+G78+G79+G80+G81</f>
        <v>0</v>
      </c>
      <c r="H76" s="67">
        <f>H77+H78+H79+H80+H81</f>
        <v>0</v>
      </c>
    </row>
    <row r="77" spans="1:8" hidden="1">
      <c r="A77" s="28" t="s">
        <v>82</v>
      </c>
      <c r="B77" s="27"/>
      <c r="C77" s="29">
        <v>22301</v>
      </c>
      <c r="D77" s="65">
        <f>E77+F77+G77+H77</f>
        <v>0</v>
      </c>
      <c r="E77" s="65"/>
      <c r="F77" s="65"/>
      <c r="G77" s="65"/>
      <c r="H77" s="65"/>
    </row>
    <row r="78" spans="1:8" hidden="1">
      <c r="A78" s="28" t="s">
        <v>83</v>
      </c>
      <c r="B78" s="27"/>
      <c r="C78" s="29">
        <v>22302</v>
      </c>
      <c r="D78" s="65">
        <f>E78+F78+G78+H78</f>
        <v>0</v>
      </c>
      <c r="E78" s="65"/>
      <c r="F78" s="65"/>
      <c r="G78" s="65"/>
      <c r="H78" s="65"/>
    </row>
    <row r="79" spans="1:8" hidden="1">
      <c r="A79" s="28" t="s">
        <v>84</v>
      </c>
      <c r="B79" s="27"/>
      <c r="C79" s="29">
        <v>22303</v>
      </c>
      <c r="D79" s="65">
        <f>E79+F79+G79+H79</f>
        <v>0</v>
      </c>
      <c r="E79" s="65"/>
      <c r="F79" s="65"/>
      <c r="G79" s="65"/>
      <c r="H79" s="65"/>
    </row>
    <row r="80" spans="1:8" hidden="1">
      <c r="A80" s="28" t="s">
        <v>85</v>
      </c>
      <c r="B80" s="27"/>
      <c r="C80" s="29">
        <v>22304</v>
      </c>
      <c r="D80" s="65">
        <f>E80+F80+G80+H80</f>
        <v>0</v>
      </c>
      <c r="E80" s="65"/>
      <c r="F80" s="65"/>
      <c r="G80" s="65"/>
      <c r="H80" s="65"/>
    </row>
    <row r="81" spans="1:8" hidden="1">
      <c r="A81" s="28" t="s">
        <v>73</v>
      </c>
      <c r="B81" s="27"/>
      <c r="C81" s="29" t="s">
        <v>86</v>
      </c>
      <c r="D81" s="65">
        <f>E81+F81+G81+H81</f>
        <v>0</v>
      </c>
      <c r="E81" s="65"/>
      <c r="F81" s="65"/>
      <c r="G81" s="65"/>
      <c r="H81" s="65"/>
    </row>
    <row r="82" spans="1:8" hidden="1">
      <c r="A82" s="34" t="s">
        <v>87</v>
      </c>
      <c r="B82" s="27">
        <v>224</v>
      </c>
      <c r="C82" s="29">
        <v>22400</v>
      </c>
      <c r="D82" s="67">
        <f>D83+D84+D85+D86</f>
        <v>0</v>
      </c>
      <c r="E82" s="67">
        <f>E83+E84+E85+E86</f>
        <v>0</v>
      </c>
      <c r="F82" s="67">
        <f>F83+F84+F85+F86</f>
        <v>0</v>
      </c>
      <c r="G82" s="67">
        <f>G83+G84+G85+G86</f>
        <v>0</v>
      </c>
      <c r="H82" s="67">
        <f>H83+H84+H85+H86</f>
        <v>0</v>
      </c>
    </row>
    <row r="83" spans="1:8" hidden="1">
      <c r="A83" s="28" t="s">
        <v>88</v>
      </c>
      <c r="B83" s="27"/>
      <c r="C83" s="29">
        <v>22401</v>
      </c>
      <c r="D83" s="65">
        <f>E83+F83+G83+H83</f>
        <v>0</v>
      </c>
      <c r="E83" s="65"/>
      <c r="F83" s="65"/>
      <c r="G83" s="65"/>
      <c r="H83" s="65"/>
    </row>
    <row r="84" spans="1:8" hidden="1">
      <c r="A84" s="28" t="s">
        <v>89</v>
      </c>
      <c r="B84" s="27"/>
      <c r="C84" s="29">
        <v>22402</v>
      </c>
      <c r="D84" s="65">
        <f>E84+F84+G84+H84</f>
        <v>0</v>
      </c>
      <c r="E84" s="65"/>
      <c r="F84" s="65"/>
      <c r="G84" s="65"/>
      <c r="H84" s="65"/>
    </row>
    <row r="85" spans="1:8" hidden="1">
      <c r="A85" s="28" t="s">
        <v>90</v>
      </c>
      <c r="B85" s="27"/>
      <c r="C85" s="29">
        <v>22403</v>
      </c>
      <c r="D85" s="65">
        <f>E85+F85+G85+H85</f>
        <v>0</v>
      </c>
      <c r="E85" s="65"/>
      <c r="F85" s="65"/>
      <c r="G85" s="65"/>
      <c r="H85" s="65"/>
    </row>
    <row r="86" spans="1:8" hidden="1">
      <c r="A86" s="28" t="s">
        <v>73</v>
      </c>
      <c r="B86" s="27"/>
      <c r="C86" s="29" t="s">
        <v>91</v>
      </c>
      <c r="D86" s="65">
        <f>E86+F86+G86+H86</f>
        <v>0</v>
      </c>
      <c r="E86" s="65"/>
      <c r="F86" s="65"/>
      <c r="G86" s="65"/>
      <c r="H86" s="65"/>
    </row>
    <row r="87" spans="1:8" hidden="1">
      <c r="A87" s="34" t="s">
        <v>92</v>
      </c>
      <c r="B87" s="27">
        <v>244</v>
      </c>
      <c r="C87" s="29">
        <v>22500</v>
      </c>
      <c r="D87" s="77">
        <f>D88+D89+D90+D91+D92+D93+D94+D95</f>
        <v>0</v>
      </c>
      <c r="E87" s="67">
        <f>E88+E89+E90+E91+E92+E93+E94+E95</f>
        <v>0</v>
      </c>
      <c r="F87" s="67">
        <f>F88+F89+F90+F91+F92+F93+F94+F95</f>
        <v>0</v>
      </c>
      <c r="G87" s="67">
        <f>G88+G89+G90+G91+G92+G93+G94+G95</f>
        <v>0</v>
      </c>
      <c r="H87" s="67">
        <f>H88+H89+H90+H91+H92+H93+H94+H95</f>
        <v>0</v>
      </c>
    </row>
    <row r="88" spans="1:8" hidden="1">
      <c r="A88" s="28" t="s">
        <v>223</v>
      </c>
      <c r="B88" s="27"/>
      <c r="C88" s="29">
        <v>22501</v>
      </c>
      <c r="D88" s="65">
        <f>E88+F88+G88+H88</f>
        <v>0</v>
      </c>
      <c r="E88" s="65"/>
      <c r="F88" s="65"/>
      <c r="G88" s="65"/>
      <c r="H88" s="65"/>
    </row>
    <row r="89" spans="1:8" hidden="1">
      <c r="A89" s="28" t="s">
        <v>224</v>
      </c>
      <c r="B89" s="27"/>
      <c r="C89" s="29">
        <v>22502</v>
      </c>
      <c r="D89" s="65">
        <f t="shared" ref="D89:D95" si="5">E89+F89+G89+H89</f>
        <v>0</v>
      </c>
      <c r="E89" s="65"/>
      <c r="F89" s="65"/>
      <c r="G89" s="65"/>
      <c r="H89" s="65"/>
    </row>
    <row r="90" spans="1:8" hidden="1">
      <c r="A90" s="28" t="s">
        <v>225</v>
      </c>
      <c r="B90" s="27"/>
      <c r="C90" s="29">
        <v>22503</v>
      </c>
      <c r="D90" s="65">
        <f t="shared" si="5"/>
        <v>0</v>
      </c>
      <c r="E90" s="65"/>
      <c r="F90" s="65"/>
      <c r="G90" s="65"/>
      <c r="H90" s="65"/>
    </row>
    <row r="91" spans="1:8" hidden="1">
      <c r="A91" s="28" t="s">
        <v>226</v>
      </c>
      <c r="B91" s="27"/>
      <c r="C91" s="29">
        <v>22504</v>
      </c>
      <c r="D91" s="65">
        <f t="shared" si="5"/>
        <v>0</v>
      </c>
      <c r="E91" s="65"/>
      <c r="F91" s="65"/>
      <c r="G91" s="65"/>
      <c r="H91" s="65"/>
    </row>
    <row r="92" spans="1:8" hidden="1">
      <c r="A92" s="28" t="s">
        <v>227</v>
      </c>
      <c r="B92" s="27"/>
      <c r="C92" s="29">
        <v>22505</v>
      </c>
      <c r="D92" s="65">
        <f t="shared" si="5"/>
        <v>0</v>
      </c>
      <c r="E92" s="65"/>
      <c r="F92" s="65"/>
      <c r="G92" s="65"/>
      <c r="H92" s="65"/>
    </row>
    <row r="93" spans="1:8" hidden="1">
      <c r="A93" s="28" t="s">
        <v>228</v>
      </c>
      <c r="B93" s="27"/>
      <c r="C93" s="29">
        <v>22506</v>
      </c>
      <c r="D93" s="65">
        <f t="shared" si="5"/>
        <v>0</v>
      </c>
      <c r="E93" s="65"/>
      <c r="F93" s="65"/>
      <c r="G93" s="65"/>
      <c r="H93" s="65"/>
    </row>
    <row r="94" spans="1:8" hidden="1">
      <c r="A94" s="28" t="s">
        <v>229</v>
      </c>
      <c r="B94" s="27"/>
      <c r="C94" s="29">
        <v>22507</v>
      </c>
      <c r="D94" s="65">
        <f t="shared" si="5"/>
        <v>0</v>
      </c>
      <c r="E94" s="65"/>
      <c r="F94" s="65"/>
      <c r="G94" s="65"/>
      <c r="H94" s="65"/>
    </row>
    <row r="95" spans="1:8" hidden="1">
      <c r="A95" s="28" t="s">
        <v>73</v>
      </c>
      <c r="B95" s="27"/>
      <c r="C95" s="29" t="s">
        <v>93</v>
      </c>
      <c r="D95" s="65">
        <f t="shared" si="5"/>
        <v>0</v>
      </c>
      <c r="E95" s="65"/>
      <c r="F95" s="65"/>
      <c r="G95" s="65"/>
      <c r="H95" s="65"/>
    </row>
    <row r="96" spans="1:8" hidden="1">
      <c r="A96" s="34" t="s">
        <v>94</v>
      </c>
      <c r="B96" s="27">
        <v>244</v>
      </c>
      <c r="C96" s="29">
        <v>22600</v>
      </c>
      <c r="D96" s="67">
        <f>D97+D98+D99+D100+D101+D102+D103+D104+D105+D106</f>
        <v>0</v>
      </c>
      <c r="E96" s="67">
        <f>E97+E98+E99+E100+E101+E102+E103+E104+E105+E106</f>
        <v>0</v>
      </c>
      <c r="F96" s="67">
        <f t="shared" ref="F96:H96" si="6">F97+F98+F99+F100+F101+F102+F103+F104+F105+F106</f>
        <v>0</v>
      </c>
      <c r="G96" s="67">
        <f t="shared" si="6"/>
        <v>0</v>
      </c>
      <c r="H96" s="67">
        <f t="shared" si="6"/>
        <v>0</v>
      </c>
    </row>
    <row r="97" spans="1:8" ht="45" hidden="1">
      <c r="A97" s="28" t="s">
        <v>230</v>
      </c>
      <c r="B97" s="27"/>
      <c r="C97" s="29">
        <v>22601</v>
      </c>
      <c r="D97" s="78">
        <f>E97+F97+G97+H97</f>
        <v>0</v>
      </c>
      <c r="E97" s="65"/>
      <c r="F97" s="65"/>
      <c r="G97" s="65"/>
      <c r="H97" s="65"/>
    </row>
    <row r="98" spans="1:8" hidden="1">
      <c r="A98" s="28" t="s">
        <v>231</v>
      </c>
      <c r="B98" s="27"/>
      <c r="C98" s="29">
        <v>22602</v>
      </c>
      <c r="D98" s="65">
        <f t="shared" ref="D98:D106" si="7">E98+F98+G98+H98</f>
        <v>0</v>
      </c>
      <c r="E98" s="65"/>
      <c r="F98" s="65"/>
      <c r="G98" s="65"/>
      <c r="H98" s="65"/>
    </row>
    <row r="99" spans="1:8" hidden="1">
      <c r="A99" s="28" t="s">
        <v>232</v>
      </c>
      <c r="B99" s="27"/>
      <c r="C99" s="29">
        <v>22603</v>
      </c>
      <c r="D99" s="78">
        <f t="shared" si="7"/>
        <v>0</v>
      </c>
      <c r="E99" s="65"/>
      <c r="F99" s="65"/>
      <c r="G99" s="65"/>
      <c r="H99" s="65"/>
    </row>
    <row r="100" spans="1:8" hidden="1">
      <c r="A100" s="28" t="s">
        <v>233</v>
      </c>
      <c r="B100" s="27"/>
      <c r="C100" s="29">
        <v>22604</v>
      </c>
      <c r="D100" s="65">
        <f t="shared" si="7"/>
        <v>0</v>
      </c>
      <c r="E100" s="65"/>
      <c r="F100" s="65"/>
      <c r="G100" s="65"/>
      <c r="H100" s="65"/>
    </row>
    <row r="101" spans="1:8" ht="30" hidden="1">
      <c r="A101" s="28" t="s">
        <v>215</v>
      </c>
      <c r="B101" s="27"/>
      <c r="C101" s="29">
        <v>22605</v>
      </c>
      <c r="D101" s="78">
        <f t="shared" si="7"/>
        <v>0</v>
      </c>
      <c r="E101" s="65"/>
      <c r="F101" s="65"/>
      <c r="G101" s="65"/>
      <c r="H101" s="65"/>
    </row>
    <row r="102" spans="1:8" hidden="1">
      <c r="A102" s="28" t="s">
        <v>234</v>
      </c>
      <c r="B102" s="27"/>
      <c r="C102" s="29">
        <v>22606</v>
      </c>
      <c r="D102" s="78">
        <f t="shared" si="7"/>
        <v>0</v>
      </c>
      <c r="E102" s="65"/>
      <c r="F102" s="65"/>
      <c r="G102" s="65"/>
      <c r="H102" s="65"/>
    </row>
    <row r="103" spans="1:8" hidden="1">
      <c r="A103" s="28" t="s">
        <v>235</v>
      </c>
      <c r="B103" s="27"/>
      <c r="C103" s="29">
        <v>22607</v>
      </c>
      <c r="D103" s="65">
        <f t="shared" si="7"/>
        <v>0</v>
      </c>
      <c r="E103" s="65"/>
      <c r="F103" s="65"/>
      <c r="G103" s="65"/>
      <c r="H103" s="65"/>
    </row>
    <row r="104" spans="1:8" hidden="1">
      <c r="A104" s="28" t="s">
        <v>95</v>
      </c>
      <c r="B104" s="27"/>
      <c r="C104" s="29">
        <v>22608</v>
      </c>
      <c r="D104" s="65">
        <f t="shared" si="7"/>
        <v>0</v>
      </c>
      <c r="E104" s="65"/>
      <c r="F104" s="65"/>
      <c r="G104" s="65"/>
      <c r="H104" s="65"/>
    </row>
    <row r="105" spans="1:8" ht="30" hidden="1">
      <c r="A105" s="28" t="s">
        <v>236</v>
      </c>
      <c r="B105" s="27"/>
      <c r="C105" s="29" t="s">
        <v>96</v>
      </c>
      <c r="D105" s="78">
        <f t="shared" si="7"/>
        <v>0</v>
      </c>
      <c r="E105" s="65"/>
      <c r="F105" s="65"/>
      <c r="G105" s="65"/>
      <c r="H105" s="65"/>
    </row>
    <row r="106" spans="1:8" hidden="1">
      <c r="A106" s="28" t="s">
        <v>97</v>
      </c>
      <c r="B106" s="27"/>
      <c r="C106" s="29" t="s">
        <v>98</v>
      </c>
      <c r="D106" s="76">
        <f t="shared" si="7"/>
        <v>0</v>
      </c>
      <c r="E106" s="65"/>
      <c r="F106" s="65"/>
      <c r="G106" s="65"/>
      <c r="H106" s="65"/>
    </row>
    <row r="107" spans="1:8" hidden="1">
      <c r="A107" s="32" t="s">
        <v>99</v>
      </c>
      <c r="B107" s="22">
        <v>230</v>
      </c>
      <c r="C107" s="33">
        <v>23000</v>
      </c>
      <c r="D107" s="65">
        <f>D108+D109</f>
        <v>0</v>
      </c>
      <c r="E107" s="65">
        <f>E108+E109</f>
        <v>0</v>
      </c>
      <c r="F107" s="65">
        <f>F108+F109</f>
        <v>0</v>
      </c>
      <c r="G107" s="65">
        <f>G108+G109</f>
        <v>0</v>
      </c>
      <c r="H107" s="65">
        <f>H108+H109</f>
        <v>0</v>
      </c>
    </row>
    <row r="108" spans="1:8" hidden="1">
      <c r="A108" s="34" t="s">
        <v>100</v>
      </c>
      <c r="B108" s="27">
        <v>231</v>
      </c>
      <c r="C108" s="29">
        <v>23100</v>
      </c>
      <c r="D108" s="65">
        <f>E108+F108+G108+H108</f>
        <v>0</v>
      </c>
      <c r="E108" s="65"/>
      <c r="F108" s="65"/>
      <c r="G108" s="65"/>
      <c r="H108" s="65"/>
    </row>
    <row r="109" spans="1:8" hidden="1">
      <c r="A109" s="34" t="s">
        <v>101</v>
      </c>
      <c r="B109" s="27">
        <v>232</v>
      </c>
      <c r="C109" s="29">
        <v>23200</v>
      </c>
      <c r="D109" s="65">
        <f>E109+F109+G109+H109</f>
        <v>0</v>
      </c>
      <c r="E109" s="65"/>
      <c r="F109" s="65"/>
      <c r="G109" s="65"/>
      <c r="H109" s="65"/>
    </row>
    <row r="110" spans="1:8" ht="15.75" hidden="1" customHeight="1">
      <c r="A110" s="32" t="s">
        <v>102</v>
      </c>
      <c r="B110" s="22">
        <v>240</v>
      </c>
      <c r="C110" s="33">
        <v>24000</v>
      </c>
      <c r="D110" s="65">
        <f>D111+D112</f>
        <v>0</v>
      </c>
      <c r="E110" s="65">
        <f>E111+E112</f>
        <v>0</v>
      </c>
      <c r="F110" s="65">
        <f>F111+F112</f>
        <v>0</v>
      </c>
      <c r="G110" s="65">
        <f>G111+G112</f>
        <v>0</v>
      </c>
      <c r="H110" s="65">
        <f>H111+H112</f>
        <v>0</v>
      </c>
    </row>
    <row r="111" spans="1:8" ht="31.5" hidden="1">
      <c r="A111" s="34" t="s">
        <v>103</v>
      </c>
      <c r="B111" s="27">
        <v>241</v>
      </c>
      <c r="C111" s="29">
        <v>24100</v>
      </c>
      <c r="D111" s="65"/>
      <c r="E111" s="65"/>
      <c r="F111" s="65"/>
      <c r="G111" s="65"/>
      <c r="H111" s="65"/>
    </row>
    <row r="112" spans="1:8" ht="30" hidden="1" customHeight="1">
      <c r="A112" s="34" t="s">
        <v>104</v>
      </c>
      <c r="B112" s="27">
        <v>242</v>
      </c>
      <c r="C112" s="29">
        <v>24200</v>
      </c>
      <c r="D112" s="65">
        <f>E112+F112+G112+H112</f>
        <v>0</v>
      </c>
      <c r="E112" s="65"/>
      <c r="F112" s="65"/>
      <c r="G112" s="65"/>
      <c r="H112" s="65"/>
    </row>
    <row r="113" spans="1:8" hidden="1">
      <c r="A113" s="32" t="s">
        <v>105</v>
      </c>
      <c r="B113" s="22">
        <v>250</v>
      </c>
      <c r="C113" s="33" t="s">
        <v>106</v>
      </c>
      <c r="D113" s="65">
        <f>D114+D115+D116</f>
        <v>0</v>
      </c>
      <c r="E113" s="65">
        <f>E114+E115+E116</f>
        <v>0</v>
      </c>
      <c r="F113" s="65">
        <f>F114+F115+F116</f>
        <v>0</v>
      </c>
      <c r="G113" s="65">
        <f>G114+G115+G116</f>
        <v>0</v>
      </c>
      <c r="H113" s="65">
        <f>H114+H115+H116</f>
        <v>0</v>
      </c>
    </row>
    <row r="114" spans="1:8" hidden="1">
      <c r="A114" s="34" t="s">
        <v>107</v>
      </c>
      <c r="B114" s="27">
        <v>251</v>
      </c>
      <c r="C114" s="29" t="s">
        <v>108</v>
      </c>
      <c r="D114" s="65">
        <f>E114+F114+G114+H114</f>
        <v>0</v>
      </c>
      <c r="E114" s="65"/>
      <c r="F114" s="65"/>
      <c r="G114" s="65"/>
      <c r="H114" s="65"/>
    </row>
    <row r="115" spans="1:8" ht="31.5" hidden="1">
      <c r="A115" s="34" t="s">
        <v>109</v>
      </c>
      <c r="B115" s="27">
        <v>252</v>
      </c>
      <c r="C115" s="29" t="s">
        <v>110</v>
      </c>
      <c r="D115" s="65">
        <f>E115+F115+G115+H115</f>
        <v>0</v>
      </c>
      <c r="E115" s="65"/>
      <c r="F115" s="65"/>
      <c r="G115" s="65"/>
      <c r="H115" s="65"/>
    </row>
    <row r="116" spans="1:8" hidden="1">
      <c r="A116" s="34" t="s">
        <v>111</v>
      </c>
      <c r="B116" s="27">
        <v>253</v>
      </c>
      <c r="C116" s="29" t="s">
        <v>112</v>
      </c>
      <c r="D116" s="65">
        <f>E116+F116+G116+H116</f>
        <v>0</v>
      </c>
      <c r="E116" s="65"/>
      <c r="F116" s="65"/>
      <c r="G116" s="65"/>
      <c r="H116" s="65"/>
    </row>
    <row r="117" spans="1:8" hidden="1">
      <c r="A117" s="32" t="s">
        <v>113</v>
      </c>
      <c r="B117" s="22">
        <v>260</v>
      </c>
      <c r="C117" s="33">
        <v>26000</v>
      </c>
      <c r="D117" s="65">
        <f>D118+D119+D121</f>
        <v>0</v>
      </c>
      <c r="E117" s="65">
        <f>E118+E119+E121</f>
        <v>0</v>
      </c>
      <c r="F117" s="65">
        <f>F118+F119+F121</f>
        <v>0</v>
      </c>
      <c r="G117" s="65">
        <f>G118+G119+G121</f>
        <v>0</v>
      </c>
      <c r="H117" s="65">
        <f>H118+H119+H121</f>
        <v>0</v>
      </c>
    </row>
    <row r="118" spans="1:8" ht="31.5" hidden="1">
      <c r="A118" s="34" t="s">
        <v>114</v>
      </c>
      <c r="B118" s="27">
        <v>261</v>
      </c>
      <c r="C118" s="29">
        <v>26100</v>
      </c>
      <c r="D118" s="65">
        <f>E118+F118+G118+H118</f>
        <v>0</v>
      </c>
      <c r="E118" s="65"/>
      <c r="F118" s="65"/>
      <c r="G118" s="65"/>
      <c r="H118" s="65"/>
    </row>
    <row r="119" spans="1:8" hidden="1">
      <c r="A119" s="34" t="s">
        <v>115</v>
      </c>
      <c r="B119" s="27">
        <v>262</v>
      </c>
      <c r="C119" s="29">
        <v>26200</v>
      </c>
      <c r="D119" s="76">
        <f>E119+F119+G119+H119</f>
        <v>0</v>
      </c>
      <c r="E119" s="65"/>
      <c r="F119" s="65"/>
      <c r="G119" s="65"/>
      <c r="H119" s="65"/>
    </row>
    <row r="120" spans="1:8" hidden="1">
      <c r="A120" s="28" t="s">
        <v>116</v>
      </c>
      <c r="B120" s="27"/>
      <c r="C120" s="29">
        <v>26201</v>
      </c>
      <c r="D120" s="65">
        <f>E120+F120+G120+H120</f>
        <v>0</v>
      </c>
      <c r="E120" s="65"/>
      <c r="F120" s="65"/>
      <c r="G120" s="65"/>
      <c r="H120" s="65"/>
    </row>
    <row r="121" spans="1:8" ht="31.5" hidden="1">
      <c r="A121" s="34" t="s">
        <v>117</v>
      </c>
      <c r="B121" s="27">
        <v>263</v>
      </c>
      <c r="C121" s="29" t="s">
        <v>118</v>
      </c>
      <c r="D121" s="65">
        <f>E121+F121+G121+H121</f>
        <v>0</v>
      </c>
      <c r="E121" s="65"/>
      <c r="F121" s="65"/>
      <c r="G121" s="65"/>
      <c r="H121" s="65"/>
    </row>
    <row r="122" spans="1:8" hidden="1">
      <c r="A122" s="32" t="s">
        <v>119</v>
      </c>
      <c r="B122" s="22">
        <v>244</v>
      </c>
      <c r="C122" s="33">
        <v>29000</v>
      </c>
      <c r="D122" s="65">
        <f>D123+D124+D125+D126+D127+D128+D129</f>
        <v>0</v>
      </c>
      <c r="E122" s="65">
        <f>E123+E124+E125+E126+E127+E128+E129</f>
        <v>0</v>
      </c>
      <c r="F122" s="65">
        <f>F123+F124+F125+F126+F127+F128+F129</f>
        <v>0</v>
      </c>
      <c r="G122" s="65">
        <f>G123+G124+G125+G126+G127+G128+G129</f>
        <v>0</v>
      </c>
      <c r="H122" s="65">
        <f>H123+H124+H125+H126+H127+H128+H129</f>
        <v>0</v>
      </c>
    </row>
    <row r="123" spans="1:8" hidden="1">
      <c r="A123" s="28" t="s">
        <v>120</v>
      </c>
      <c r="B123" s="27"/>
      <c r="C123" s="29">
        <v>29001</v>
      </c>
      <c r="D123" s="76">
        <f>E123+F123+G123+H123</f>
        <v>0</v>
      </c>
      <c r="E123" s="65"/>
      <c r="F123" s="65"/>
      <c r="G123" s="65"/>
      <c r="H123" s="65"/>
    </row>
    <row r="124" spans="1:8" hidden="1">
      <c r="A124" s="28" t="s">
        <v>121</v>
      </c>
      <c r="B124" s="27"/>
      <c r="C124" s="29">
        <v>29002</v>
      </c>
      <c r="D124" s="76">
        <f t="shared" ref="D124:D129" si="8">E124+F124+G124+H124</f>
        <v>0</v>
      </c>
      <c r="E124" s="65"/>
      <c r="F124" s="65"/>
      <c r="G124" s="65"/>
      <c r="H124" s="65"/>
    </row>
    <row r="125" spans="1:8" hidden="1">
      <c r="A125" s="28" t="s">
        <v>122</v>
      </c>
      <c r="B125" s="27"/>
      <c r="C125" s="29">
        <v>29003</v>
      </c>
      <c r="D125" s="65">
        <f t="shared" si="8"/>
        <v>0</v>
      </c>
      <c r="E125" s="65"/>
      <c r="F125" s="65"/>
      <c r="G125" s="65"/>
      <c r="H125" s="65"/>
    </row>
    <row r="126" spans="1:8" hidden="1">
      <c r="A126" s="28" t="s">
        <v>123</v>
      </c>
      <c r="B126" s="27"/>
      <c r="C126" s="29">
        <v>29004</v>
      </c>
      <c r="D126" s="65">
        <f t="shared" si="8"/>
        <v>0</v>
      </c>
      <c r="E126" s="65"/>
      <c r="F126" s="65"/>
      <c r="G126" s="65"/>
      <c r="H126" s="65"/>
    </row>
    <row r="127" spans="1:8" hidden="1">
      <c r="A127" s="28" t="s">
        <v>124</v>
      </c>
      <c r="B127" s="27"/>
      <c r="C127" s="29">
        <v>29005</v>
      </c>
      <c r="D127" s="65">
        <f t="shared" si="8"/>
        <v>0</v>
      </c>
      <c r="E127" s="65"/>
      <c r="F127" s="65"/>
      <c r="G127" s="65"/>
      <c r="H127" s="65"/>
    </row>
    <row r="128" spans="1:8" hidden="1">
      <c r="A128" s="28" t="s">
        <v>125</v>
      </c>
      <c r="B128" s="27"/>
      <c r="C128" s="29" t="s">
        <v>126</v>
      </c>
      <c r="D128" s="65">
        <f t="shared" si="8"/>
        <v>0</v>
      </c>
      <c r="E128" s="65"/>
      <c r="F128" s="65"/>
      <c r="G128" s="65"/>
      <c r="H128" s="65"/>
    </row>
    <row r="129" spans="1:8" hidden="1">
      <c r="A129" s="28" t="s">
        <v>127</v>
      </c>
      <c r="B129" s="27"/>
      <c r="C129" s="29" t="s">
        <v>128</v>
      </c>
      <c r="D129" s="65">
        <f t="shared" si="8"/>
        <v>0</v>
      </c>
      <c r="E129" s="65"/>
      <c r="F129" s="65"/>
      <c r="G129" s="65"/>
      <c r="H129" s="65"/>
    </row>
    <row r="130" spans="1:8">
      <c r="A130" s="64" t="s">
        <v>129</v>
      </c>
      <c r="B130" s="54">
        <v>244</v>
      </c>
      <c r="C130" s="53">
        <v>30000</v>
      </c>
      <c r="D130" s="69">
        <f>D131+D141+D140</f>
        <v>1</v>
      </c>
      <c r="E130" s="69">
        <f>E131+E141+E140</f>
        <v>0</v>
      </c>
      <c r="F130" s="69">
        <f>F131+F141+F140</f>
        <v>0</v>
      </c>
      <c r="G130" s="69">
        <f>G131+G141+G140</f>
        <v>0</v>
      </c>
      <c r="H130" s="69">
        <f>H131+H141+H140</f>
        <v>1</v>
      </c>
    </row>
    <row r="131" spans="1:8" hidden="1">
      <c r="A131" s="34" t="s">
        <v>130</v>
      </c>
      <c r="B131" s="27">
        <v>244</v>
      </c>
      <c r="C131" s="29">
        <v>31000</v>
      </c>
      <c r="D131" s="65">
        <f>D132+D133+D134+D135+D136+D137+D138+D139</f>
        <v>0</v>
      </c>
      <c r="E131" s="65">
        <f>E132+E133+E134+E135+E136+E137+E138+E139</f>
        <v>0</v>
      </c>
      <c r="F131" s="65">
        <f>F132+F133+F134+F135+F136+F137+F138+F139</f>
        <v>0</v>
      </c>
      <c r="G131" s="65">
        <f>G132+G133+G134+G135+G136+G137+G138+G139</f>
        <v>0</v>
      </c>
      <c r="H131" s="65">
        <f>H132+H133+H134+H135+H136+H137+H138+H139</f>
        <v>0</v>
      </c>
    </row>
    <row r="132" spans="1:8" hidden="1">
      <c r="A132" s="28" t="s">
        <v>131</v>
      </c>
      <c r="B132" s="27"/>
      <c r="C132" s="29">
        <v>31001</v>
      </c>
      <c r="D132" s="65">
        <f>E132+F132+G132+H132</f>
        <v>0</v>
      </c>
      <c r="E132" s="65"/>
      <c r="F132" s="65"/>
      <c r="G132" s="65"/>
      <c r="H132" s="65"/>
    </row>
    <row r="133" spans="1:8" ht="45" hidden="1">
      <c r="A133" s="28" t="s">
        <v>237</v>
      </c>
      <c r="B133" s="27"/>
      <c r="C133" s="29">
        <v>31002</v>
      </c>
      <c r="D133" s="65">
        <f>E133+F133+G133+H133</f>
        <v>0</v>
      </c>
      <c r="E133" s="65"/>
      <c r="F133" s="65"/>
      <c r="G133" s="65"/>
      <c r="H133" s="65"/>
    </row>
    <row r="134" spans="1:8" ht="30" hidden="1">
      <c r="A134" s="28" t="s">
        <v>132</v>
      </c>
      <c r="B134" s="27"/>
      <c r="C134" s="29">
        <v>31003</v>
      </c>
      <c r="D134" s="65">
        <f t="shared" ref="D134:D139" si="9">E134+F134+G134+H134</f>
        <v>0</v>
      </c>
      <c r="E134" s="65"/>
      <c r="F134" s="65"/>
      <c r="G134" s="65"/>
      <c r="H134" s="65"/>
    </row>
    <row r="135" spans="1:8" hidden="1">
      <c r="A135" s="28" t="s">
        <v>133</v>
      </c>
      <c r="B135" s="27"/>
      <c r="C135" s="29">
        <v>31004</v>
      </c>
      <c r="D135" s="65">
        <f t="shared" si="9"/>
        <v>0</v>
      </c>
      <c r="E135" s="65"/>
      <c r="F135" s="65"/>
      <c r="G135" s="65"/>
      <c r="H135" s="65"/>
    </row>
    <row r="136" spans="1:8" hidden="1">
      <c r="A136" s="28" t="s">
        <v>134</v>
      </c>
      <c r="B136" s="27"/>
      <c r="C136" s="29">
        <v>31005</v>
      </c>
      <c r="D136" s="65">
        <f t="shared" si="9"/>
        <v>0</v>
      </c>
      <c r="E136" s="65"/>
      <c r="F136" s="65"/>
      <c r="G136" s="65"/>
      <c r="H136" s="65"/>
    </row>
    <row r="137" spans="1:8" hidden="1">
      <c r="A137" s="28" t="s">
        <v>135</v>
      </c>
      <c r="B137" s="27"/>
      <c r="C137" s="29">
        <v>31006</v>
      </c>
      <c r="D137" s="65">
        <f t="shared" si="9"/>
        <v>0</v>
      </c>
      <c r="E137" s="65"/>
      <c r="F137" s="65"/>
      <c r="G137" s="65"/>
      <c r="H137" s="65"/>
    </row>
    <row r="138" spans="1:8" hidden="1">
      <c r="A138" s="28" t="s">
        <v>136</v>
      </c>
      <c r="B138" s="27"/>
      <c r="C138" s="29" t="s">
        <v>137</v>
      </c>
      <c r="D138" s="65">
        <f t="shared" si="9"/>
        <v>0</v>
      </c>
      <c r="E138" s="65"/>
      <c r="F138" s="65"/>
      <c r="G138" s="65"/>
      <c r="H138" s="65"/>
    </row>
    <row r="139" spans="1:8" hidden="1">
      <c r="A139" s="28" t="s">
        <v>138</v>
      </c>
      <c r="B139" s="27"/>
      <c r="C139" s="29" t="s">
        <v>139</v>
      </c>
      <c r="D139" s="65">
        <f t="shared" si="9"/>
        <v>0</v>
      </c>
      <c r="E139" s="65"/>
      <c r="F139" s="65"/>
      <c r="G139" s="65"/>
      <c r="H139" s="65"/>
    </row>
    <row r="140" spans="1:8" hidden="1">
      <c r="A140" s="34" t="s">
        <v>140</v>
      </c>
      <c r="B140" s="27">
        <v>244</v>
      </c>
      <c r="C140" s="29" t="s">
        <v>141</v>
      </c>
      <c r="D140" s="65"/>
      <c r="E140" s="65"/>
      <c r="F140" s="65"/>
      <c r="G140" s="65"/>
      <c r="H140" s="65"/>
    </row>
    <row r="141" spans="1:8">
      <c r="A141" s="34" t="s">
        <v>142</v>
      </c>
      <c r="B141" s="27">
        <v>244</v>
      </c>
      <c r="C141" s="29">
        <v>34000</v>
      </c>
      <c r="D141" s="65">
        <f>D142+D143+D144+D145+D146+D147+D148+D149+D150+D151+D152</f>
        <v>1</v>
      </c>
      <c r="E141" s="65">
        <f>E142+E143+E144+E145+E146+E147+E148+E149+E150+E151+E152</f>
        <v>0</v>
      </c>
      <c r="F141" s="65">
        <f>F142+F143+F144+F145+F146+F147+F148+F149+F150+F151+F152</f>
        <v>0</v>
      </c>
      <c r="G141" s="65">
        <f>G142+G143+G144+G145+G146+G147+G148+G149+G150+G151+G152</f>
        <v>0</v>
      </c>
      <c r="H141" s="65">
        <f>H142+H143+H144+H145+H146+H147+H148+H149+H150+H151+H152</f>
        <v>1</v>
      </c>
    </row>
    <row r="142" spans="1:8" ht="30">
      <c r="A142" s="28" t="s">
        <v>143</v>
      </c>
      <c r="B142" s="27"/>
      <c r="C142" s="29">
        <v>34001</v>
      </c>
      <c r="D142" s="76">
        <f>E142+F142+G142+H142</f>
        <v>1</v>
      </c>
      <c r="E142" s="65"/>
      <c r="F142" s="65"/>
      <c r="G142" s="65"/>
      <c r="H142" s="65">
        <v>1</v>
      </c>
    </row>
    <row r="143" spans="1:8" hidden="1">
      <c r="A143" s="28" t="s">
        <v>144</v>
      </c>
      <c r="B143" s="27"/>
      <c r="C143" s="29">
        <v>34002</v>
      </c>
      <c r="D143" s="76">
        <f t="shared" ref="D143:D158" si="10">E143+F143+G143+H143</f>
        <v>0</v>
      </c>
      <c r="E143" s="65"/>
      <c r="F143" s="65"/>
      <c r="G143" s="65"/>
      <c r="H143" s="65"/>
    </row>
    <row r="144" spans="1:8" hidden="1">
      <c r="A144" s="28" t="s">
        <v>145</v>
      </c>
      <c r="B144" s="27"/>
      <c r="C144" s="29">
        <v>34003</v>
      </c>
      <c r="D144" s="76">
        <f t="shared" si="10"/>
        <v>0</v>
      </c>
      <c r="E144" s="65"/>
      <c r="F144" s="65"/>
      <c r="G144" s="65"/>
      <c r="H144" s="65"/>
    </row>
    <row r="145" spans="1:8" ht="30" hidden="1">
      <c r="A145" s="28" t="s">
        <v>146</v>
      </c>
      <c r="B145" s="27"/>
      <c r="C145" s="29">
        <v>34004</v>
      </c>
      <c r="D145" s="76">
        <f t="shared" si="10"/>
        <v>0</v>
      </c>
      <c r="E145" s="65"/>
      <c r="F145" s="65"/>
      <c r="G145" s="65"/>
      <c r="H145" s="65"/>
    </row>
    <row r="146" spans="1:8" ht="30.75" hidden="1" customHeight="1">
      <c r="A146" s="28" t="s">
        <v>147</v>
      </c>
      <c r="B146" s="27"/>
      <c r="C146" s="29">
        <v>34005</v>
      </c>
      <c r="D146" s="65">
        <f t="shared" si="10"/>
        <v>0</v>
      </c>
      <c r="E146" s="65"/>
      <c r="F146" s="65"/>
      <c r="G146" s="65"/>
      <c r="H146" s="65"/>
    </row>
    <row r="147" spans="1:8" ht="30" hidden="1">
      <c r="A147" s="28" t="s">
        <v>148</v>
      </c>
      <c r="B147" s="27"/>
      <c r="C147" s="29">
        <v>34006</v>
      </c>
      <c r="D147" s="65">
        <f t="shared" si="10"/>
        <v>0</v>
      </c>
      <c r="E147" s="65"/>
      <c r="F147" s="65"/>
      <c r="G147" s="65"/>
      <c r="H147" s="65"/>
    </row>
    <row r="148" spans="1:8" hidden="1">
      <c r="A148" s="28" t="s">
        <v>149</v>
      </c>
      <c r="B148" s="27"/>
      <c r="C148" s="29">
        <v>34007</v>
      </c>
      <c r="D148" s="65">
        <f t="shared" si="10"/>
        <v>0</v>
      </c>
      <c r="E148" s="65"/>
      <c r="F148" s="65"/>
      <c r="G148" s="65"/>
      <c r="H148" s="65"/>
    </row>
    <row r="149" spans="1:8" hidden="1">
      <c r="A149" s="28" t="s">
        <v>150</v>
      </c>
      <c r="B149" s="27"/>
      <c r="C149" s="29">
        <v>34007</v>
      </c>
      <c r="D149" s="65">
        <f t="shared" si="10"/>
        <v>0</v>
      </c>
      <c r="E149" s="65"/>
      <c r="F149" s="65"/>
      <c r="G149" s="65"/>
      <c r="H149" s="65"/>
    </row>
    <row r="150" spans="1:8" ht="30" hidden="1">
      <c r="A150" s="28" t="s">
        <v>216</v>
      </c>
      <c r="B150" s="27"/>
      <c r="C150" s="29" t="s">
        <v>151</v>
      </c>
      <c r="D150" s="65">
        <f t="shared" si="10"/>
        <v>0</v>
      </c>
      <c r="E150" s="65"/>
      <c r="F150" s="65"/>
      <c r="G150" s="65"/>
      <c r="H150" s="65"/>
    </row>
    <row r="151" spans="1:8" hidden="1">
      <c r="A151" s="28" t="s">
        <v>152</v>
      </c>
      <c r="B151" s="27"/>
      <c r="C151" s="29" t="s">
        <v>153</v>
      </c>
      <c r="D151" s="65">
        <f t="shared" si="10"/>
        <v>0</v>
      </c>
      <c r="E151" s="65"/>
      <c r="F151" s="65"/>
      <c r="G151" s="65"/>
      <c r="H151" s="65"/>
    </row>
    <row r="152" spans="1:8" hidden="1">
      <c r="A152" s="28" t="s">
        <v>192</v>
      </c>
      <c r="B152" s="27"/>
      <c r="C152" s="29" t="s">
        <v>154</v>
      </c>
      <c r="D152" s="78">
        <f t="shared" si="10"/>
        <v>0</v>
      </c>
      <c r="E152" s="65"/>
      <c r="F152" s="65"/>
      <c r="G152" s="65"/>
      <c r="H152" s="65"/>
    </row>
    <row r="153" spans="1:8" hidden="1">
      <c r="A153" s="32" t="s">
        <v>260</v>
      </c>
      <c r="B153" s="22">
        <v>500</v>
      </c>
      <c r="C153" s="33" t="s">
        <v>156</v>
      </c>
      <c r="D153" s="65">
        <f>D154+D155</f>
        <v>0</v>
      </c>
      <c r="E153" s="65">
        <f>E154+E155</f>
        <v>0</v>
      </c>
      <c r="F153" s="65">
        <f>F154+F155</f>
        <v>0</v>
      </c>
      <c r="G153" s="65">
        <f>G154+G155</f>
        <v>0</v>
      </c>
      <c r="H153" s="65">
        <f>H154+H155</f>
        <v>0</v>
      </c>
    </row>
    <row r="154" spans="1:8" hidden="1">
      <c r="A154" s="43" t="s">
        <v>261</v>
      </c>
      <c r="B154" s="27">
        <v>530</v>
      </c>
      <c r="C154" s="29" t="s">
        <v>157</v>
      </c>
      <c r="D154" s="65">
        <f t="shared" si="10"/>
        <v>0</v>
      </c>
      <c r="E154" s="65"/>
      <c r="F154" s="65"/>
      <c r="G154" s="65"/>
      <c r="H154" s="65"/>
    </row>
    <row r="155" spans="1:8" hidden="1">
      <c r="A155" s="34" t="s">
        <v>262</v>
      </c>
      <c r="B155" s="27">
        <v>540</v>
      </c>
      <c r="C155" s="29" t="s">
        <v>158</v>
      </c>
      <c r="D155" s="65">
        <f t="shared" si="10"/>
        <v>0</v>
      </c>
      <c r="E155" s="65"/>
      <c r="F155" s="65"/>
      <c r="G155" s="65"/>
      <c r="H155" s="65"/>
    </row>
    <row r="156" spans="1:8" hidden="1">
      <c r="A156" s="32" t="s">
        <v>263</v>
      </c>
      <c r="B156" s="22">
        <v>600</v>
      </c>
      <c r="C156" s="33" t="s">
        <v>160</v>
      </c>
      <c r="D156" s="65">
        <f>D157+D158</f>
        <v>0</v>
      </c>
      <c r="E156" s="65">
        <f>E157+E158</f>
        <v>0</v>
      </c>
      <c r="F156" s="65">
        <f>F157+F158</f>
        <v>0</v>
      </c>
      <c r="G156" s="65">
        <f>G157+G158</f>
        <v>0</v>
      </c>
      <c r="H156" s="65">
        <f>H157+H158</f>
        <v>0</v>
      </c>
    </row>
    <row r="157" spans="1:8" ht="31.5" hidden="1">
      <c r="A157" s="34" t="s">
        <v>161</v>
      </c>
      <c r="B157" s="27">
        <v>620</v>
      </c>
      <c r="C157" s="29" t="s">
        <v>162</v>
      </c>
      <c r="D157" s="65">
        <f t="shared" si="10"/>
        <v>0</v>
      </c>
      <c r="E157" s="65"/>
      <c r="F157" s="65"/>
      <c r="G157" s="65"/>
      <c r="H157" s="65"/>
    </row>
    <row r="158" spans="1:8" hidden="1">
      <c r="A158" s="34" t="s">
        <v>163</v>
      </c>
      <c r="B158" s="44">
        <v>640</v>
      </c>
      <c r="C158" s="45" t="s">
        <v>164</v>
      </c>
      <c r="D158" s="65">
        <f t="shared" si="10"/>
        <v>0</v>
      </c>
      <c r="E158" s="70"/>
      <c r="F158" s="70"/>
      <c r="G158" s="70"/>
      <c r="H158" s="70"/>
    </row>
    <row r="159" spans="1:8" hidden="1">
      <c r="A159" s="80"/>
      <c r="B159" s="44"/>
      <c r="C159" s="45"/>
      <c r="D159" s="70"/>
      <c r="E159" s="70"/>
      <c r="F159" s="70"/>
      <c r="G159" s="70"/>
      <c r="H159" s="70"/>
    </row>
    <row r="160" spans="1:8" hidden="1">
      <c r="A160" s="80"/>
      <c r="B160" s="44"/>
      <c r="C160" s="45"/>
      <c r="D160" s="70"/>
      <c r="E160" s="70"/>
      <c r="F160" s="70"/>
      <c r="G160" s="70"/>
      <c r="H160" s="70"/>
    </row>
    <row r="161" spans="1:9" hidden="1">
      <c r="A161" s="80"/>
      <c r="B161" s="44"/>
      <c r="C161" s="45"/>
      <c r="D161" s="70"/>
      <c r="E161" s="70"/>
      <c r="F161" s="70"/>
      <c r="G161" s="70"/>
      <c r="H161" s="70"/>
    </row>
    <row r="162" spans="1:9" hidden="1">
      <c r="A162" s="80"/>
      <c r="B162" s="44"/>
      <c r="C162" s="45"/>
      <c r="D162" s="70"/>
      <c r="E162" s="70"/>
      <c r="F162" s="70"/>
      <c r="G162" s="70"/>
      <c r="H162" s="70"/>
    </row>
    <row r="163" spans="1:9" hidden="1">
      <c r="A163" s="46"/>
      <c r="B163" s="38"/>
      <c r="C163" s="47"/>
      <c r="D163" s="71"/>
      <c r="E163" s="71"/>
      <c r="F163" s="71"/>
      <c r="G163" s="71"/>
      <c r="H163" s="71"/>
    </row>
    <row r="164" spans="1:9" hidden="1">
      <c r="A164" s="48"/>
      <c r="B164" s="49"/>
      <c r="C164" s="50"/>
      <c r="D164" s="72"/>
      <c r="E164" s="72"/>
      <c r="F164" s="72"/>
      <c r="G164" s="72"/>
      <c r="H164" s="72"/>
    </row>
    <row r="165" spans="1:9" s="23" customFormat="1" hidden="1">
      <c r="A165" s="51" t="s">
        <v>165</v>
      </c>
      <c r="B165" s="52"/>
      <c r="C165" s="53" t="s">
        <v>27</v>
      </c>
      <c r="D165" s="68"/>
      <c r="E165" s="68"/>
      <c r="F165" s="68"/>
      <c r="G165" s="68"/>
      <c r="H165" s="68"/>
      <c r="I165" s="4"/>
    </row>
    <row r="166" spans="1:9" hidden="1">
      <c r="A166" s="32" t="s">
        <v>129</v>
      </c>
      <c r="B166" s="22">
        <v>300</v>
      </c>
      <c r="C166" s="33">
        <v>30000</v>
      </c>
      <c r="D166" s="65"/>
      <c r="E166" s="65"/>
      <c r="F166" s="65"/>
      <c r="G166" s="65"/>
      <c r="H166" s="65"/>
    </row>
    <row r="167" spans="1:9" hidden="1">
      <c r="A167" s="34" t="s">
        <v>166</v>
      </c>
      <c r="B167" s="27">
        <v>330</v>
      </c>
      <c r="C167" s="29" t="s">
        <v>167</v>
      </c>
      <c r="D167" s="65"/>
      <c r="E167" s="65"/>
      <c r="F167" s="65"/>
      <c r="G167" s="65"/>
      <c r="H167" s="65"/>
    </row>
    <row r="168" spans="1:9" hidden="1">
      <c r="A168" s="32" t="s">
        <v>55</v>
      </c>
      <c r="B168" s="22">
        <v>400</v>
      </c>
      <c r="C168" s="33" t="s">
        <v>56</v>
      </c>
      <c r="D168" s="65"/>
      <c r="E168" s="65"/>
      <c r="F168" s="65"/>
      <c r="G168" s="65"/>
      <c r="H168" s="65"/>
    </row>
    <row r="169" spans="1:9" hidden="1">
      <c r="A169" s="34" t="s">
        <v>57</v>
      </c>
      <c r="B169" s="27">
        <v>410</v>
      </c>
      <c r="C169" s="29" t="s">
        <v>58</v>
      </c>
      <c r="D169" s="65"/>
      <c r="E169" s="65"/>
      <c r="F169" s="65"/>
      <c r="G169" s="65"/>
      <c r="H169" s="65"/>
    </row>
    <row r="170" spans="1:9" hidden="1">
      <c r="A170" s="34" t="s">
        <v>168</v>
      </c>
      <c r="B170" s="27">
        <v>430</v>
      </c>
      <c r="C170" s="29" t="s">
        <v>169</v>
      </c>
      <c r="D170" s="65"/>
      <c r="E170" s="65"/>
      <c r="F170" s="65"/>
      <c r="G170" s="65"/>
      <c r="H170" s="65"/>
    </row>
    <row r="171" spans="1:9" hidden="1">
      <c r="A171" s="32" t="s">
        <v>155</v>
      </c>
      <c r="B171" s="22">
        <v>500</v>
      </c>
      <c r="C171" s="33" t="s">
        <v>156</v>
      </c>
      <c r="D171" s="65"/>
      <c r="E171" s="65"/>
      <c r="F171" s="65"/>
      <c r="G171" s="65"/>
      <c r="H171" s="65"/>
    </row>
    <row r="172" spans="1:9" hidden="1">
      <c r="A172" s="34" t="s">
        <v>170</v>
      </c>
      <c r="B172" s="27">
        <v>510</v>
      </c>
      <c r="C172" s="29" t="s">
        <v>171</v>
      </c>
      <c r="D172" s="65"/>
      <c r="E172" s="65"/>
      <c r="F172" s="65"/>
      <c r="G172" s="65"/>
      <c r="H172" s="65"/>
    </row>
    <row r="173" spans="1:9" ht="31.5" hidden="1">
      <c r="A173" s="34" t="s">
        <v>172</v>
      </c>
      <c r="B173" s="27">
        <v>520</v>
      </c>
      <c r="C173" s="29" t="s">
        <v>173</v>
      </c>
      <c r="D173" s="65"/>
      <c r="E173" s="65"/>
      <c r="F173" s="65"/>
      <c r="G173" s="65"/>
      <c r="H173" s="65"/>
    </row>
    <row r="174" spans="1:9" ht="14.25" hidden="1" customHeight="1">
      <c r="A174" s="34" t="s">
        <v>174</v>
      </c>
      <c r="B174" s="27">
        <v>530</v>
      </c>
      <c r="C174" s="29" t="s">
        <v>157</v>
      </c>
      <c r="D174" s="65"/>
      <c r="E174" s="65"/>
      <c r="F174" s="65"/>
      <c r="G174" s="65"/>
      <c r="H174" s="65"/>
    </row>
    <row r="175" spans="1:9" hidden="1">
      <c r="A175" s="34" t="s">
        <v>175</v>
      </c>
      <c r="B175" s="27">
        <v>550</v>
      </c>
      <c r="C175" s="29" t="s">
        <v>176</v>
      </c>
      <c r="D175" s="65"/>
      <c r="E175" s="65"/>
      <c r="F175" s="65"/>
      <c r="G175" s="65"/>
      <c r="H175" s="65"/>
    </row>
    <row r="176" spans="1:9" hidden="1">
      <c r="A176" s="32" t="s">
        <v>159</v>
      </c>
      <c r="B176" s="22">
        <v>600</v>
      </c>
      <c r="C176" s="33" t="s">
        <v>160</v>
      </c>
      <c r="D176" s="65"/>
      <c r="E176" s="65"/>
      <c r="F176" s="65"/>
      <c r="G176" s="65"/>
      <c r="H176" s="65"/>
    </row>
    <row r="177" spans="1:8" hidden="1">
      <c r="A177" s="34" t="s">
        <v>177</v>
      </c>
      <c r="B177" s="27">
        <v>610</v>
      </c>
      <c r="C177" s="29" t="s">
        <v>178</v>
      </c>
      <c r="D177" s="65"/>
      <c r="E177" s="65"/>
      <c r="F177" s="65"/>
      <c r="G177" s="65"/>
      <c r="H177" s="65"/>
    </row>
    <row r="178" spans="1:8" ht="31.5" hidden="1">
      <c r="A178" s="34" t="s">
        <v>161</v>
      </c>
      <c r="B178" s="27">
        <v>620</v>
      </c>
      <c r="C178" s="29" t="s">
        <v>162</v>
      </c>
      <c r="D178" s="65"/>
      <c r="E178" s="65"/>
      <c r="F178" s="65"/>
      <c r="G178" s="65"/>
      <c r="H178" s="65"/>
    </row>
    <row r="179" spans="1:8" hidden="1">
      <c r="A179" s="34" t="s">
        <v>179</v>
      </c>
      <c r="B179" s="44">
        <v>630</v>
      </c>
      <c r="C179" s="45" t="s">
        <v>180</v>
      </c>
      <c r="D179" s="70"/>
      <c r="E179" s="70"/>
      <c r="F179" s="70"/>
      <c r="G179" s="70"/>
      <c r="H179" s="70"/>
    </row>
    <row r="180" spans="1:8" hidden="1">
      <c r="A180" s="34" t="s">
        <v>181</v>
      </c>
      <c r="B180" s="44">
        <v>650</v>
      </c>
      <c r="C180" s="45" t="s">
        <v>182</v>
      </c>
      <c r="D180" s="70"/>
      <c r="E180" s="70"/>
      <c r="F180" s="70"/>
      <c r="G180" s="70"/>
      <c r="H180" s="70"/>
    </row>
    <row r="181" spans="1:8" hidden="1">
      <c r="A181" s="32" t="s">
        <v>183</v>
      </c>
      <c r="B181" s="22">
        <v>700</v>
      </c>
      <c r="C181" s="33" t="s">
        <v>184</v>
      </c>
      <c r="D181" s="65"/>
      <c r="E181" s="65"/>
      <c r="F181" s="65"/>
      <c r="G181" s="65"/>
      <c r="H181" s="65"/>
    </row>
    <row r="182" spans="1:8" ht="17.25" hidden="1" customHeight="1">
      <c r="A182" s="34" t="s">
        <v>185</v>
      </c>
      <c r="B182" s="27">
        <v>710</v>
      </c>
      <c r="C182" s="29" t="s">
        <v>186</v>
      </c>
      <c r="D182" s="65"/>
      <c r="E182" s="65"/>
      <c r="F182" s="65"/>
      <c r="G182" s="65"/>
      <c r="H182" s="65"/>
    </row>
    <row r="183" spans="1:8" hidden="1">
      <c r="A183" s="32" t="s">
        <v>187</v>
      </c>
      <c r="B183" s="22">
        <v>800</v>
      </c>
      <c r="C183" s="33" t="s">
        <v>188</v>
      </c>
      <c r="D183" s="65"/>
      <c r="E183" s="65"/>
      <c r="F183" s="65"/>
      <c r="G183" s="65"/>
      <c r="H183" s="65"/>
    </row>
    <row r="184" spans="1:8" ht="17.25" hidden="1" customHeight="1">
      <c r="A184" s="46" t="s">
        <v>189</v>
      </c>
      <c r="B184" s="38">
        <v>810</v>
      </c>
      <c r="C184" s="47" t="s">
        <v>190</v>
      </c>
      <c r="D184" s="71"/>
      <c r="E184" s="71"/>
      <c r="F184" s="71"/>
      <c r="G184" s="71"/>
      <c r="H184" s="71"/>
    </row>
    <row r="186" spans="1:8" hidden="1"/>
    <row r="187" spans="1:8">
      <c r="A187" s="1" t="s">
        <v>339</v>
      </c>
    </row>
    <row r="188" spans="1:8">
      <c r="A188" s="1" t="s">
        <v>191</v>
      </c>
    </row>
    <row r="194" spans="1:256" s="1" customFormat="1">
      <c r="A194" s="55"/>
      <c r="C194" s="2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4"/>
      <c r="IC194" s="4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  <c r="IP194" s="4"/>
      <c r="IQ194" s="4"/>
      <c r="IR194" s="4"/>
      <c r="IS194" s="4"/>
      <c r="IT194" s="4"/>
      <c r="IU194" s="4"/>
      <c r="IV194" s="4"/>
    </row>
  </sheetData>
  <mergeCells count="9">
    <mergeCell ref="A8:H8"/>
    <mergeCell ref="A9:H9"/>
    <mergeCell ref="A26:A27"/>
    <mergeCell ref="B26:B27"/>
    <mergeCell ref="C26:C27"/>
    <mergeCell ref="D26:D27"/>
    <mergeCell ref="E26:H26"/>
    <mergeCell ref="C20:F20"/>
    <mergeCell ref="C22:F22"/>
  </mergeCells>
  <printOptions horizontalCentered="1"/>
  <pageMargins left="0.48" right="0.37" top="0.59055118110236227" bottom="0.49" header="0.51181102362204722" footer="0.41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IV196"/>
  <sheetViews>
    <sheetView showGridLines="0" topLeftCell="A53" zoomScale="75" workbookViewId="0">
      <selection activeCell="D14" sqref="D14"/>
    </sheetView>
  </sheetViews>
  <sheetFormatPr defaultRowHeight="15.75"/>
  <cols>
    <col min="1" max="1" width="67" style="1" customWidth="1"/>
    <col min="2" max="2" width="7.7109375" style="1" customWidth="1"/>
    <col min="3" max="3" width="7.85546875" style="2" customWidth="1"/>
    <col min="4" max="4" width="16.85546875" style="1" customWidth="1"/>
    <col min="5" max="8" width="18" style="1" customWidth="1"/>
    <col min="9" max="16384" width="9.140625" style="4"/>
  </cols>
  <sheetData>
    <row r="1" spans="1:8">
      <c r="A1" s="1" t="s">
        <v>0</v>
      </c>
      <c r="F1" s="3"/>
    </row>
    <row r="2" spans="1:8">
      <c r="A2" s="1" t="s">
        <v>1</v>
      </c>
    </row>
    <row r="3" spans="1:8">
      <c r="A3" s="5" t="s">
        <v>201</v>
      </c>
      <c r="B3" s="5"/>
      <c r="C3" s="6"/>
      <c r="D3" s="5"/>
    </row>
    <row r="4" spans="1:8">
      <c r="A4" s="7" t="s">
        <v>281</v>
      </c>
      <c r="B4" s="7"/>
      <c r="C4" s="8"/>
      <c r="D4" s="7"/>
    </row>
    <row r="5" spans="1:8">
      <c r="A5" s="1" t="s">
        <v>2</v>
      </c>
    </row>
    <row r="6" spans="1:8">
      <c r="A6" s="1" t="s">
        <v>3</v>
      </c>
    </row>
    <row r="8" spans="1:8" ht="18.75">
      <c r="A8" s="128" t="s">
        <v>282</v>
      </c>
      <c r="B8" s="128"/>
      <c r="C8" s="128"/>
      <c r="D8" s="128"/>
      <c r="E8" s="128"/>
      <c r="F8" s="128"/>
      <c r="G8" s="128"/>
      <c r="H8" s="128"/>
    </row>
    <row r="9" spans="1:8" ht="18.75">
      <c r="A9" s="128" t="s">
        <v>338</v>
      </c>
      <c r="B9" s="128"/>
      <c r="C9" s="128"/>
      <c r="D9" s="128"/>
      <c r="E9" s="128"/>
      <c r="F9" s="128"/>
      <c r="G9" s="128"/>
      <c r="H9" s="128"/>
    </row>
    <row r="10" spans="1:8">
      <c r="H10" s="9" t="s">
        <v>4</v>
      </c>
    </row>
    <row r="12" spans="1:8">
      <c r="G12" s="10" t="s">
        <v>5</v>
      </c>
      <c r="H12" s="74"/>
    </row>
    <row r="13" spans="1:8">
      <c r="G13" s="10" t="s">
        <v>6</v>
      </c>
      <c r="H13" s="74"/>
    </row>
    <row r="14" spans="1:8">
      <c r="A14" s="1" t="s">
        <v>7</v>
      </c>
      <c r="B14" s="5" t="s">
        <v>198</v>
      </c>
      <c r="C14" s="6"/>
      <c r="D14" s="5"/>
      <c r="E14" s="5"/>
      <c r="F14" s="5"/>
      <c r="G14" s="10" t="s">
        <v>202</v>
      </c>
      <c r="H14" s="75">
        <v>1712001493</v>
      </c>
    </row>
    <row r="15" spans="1:8">
      <c r="B15" s="7" t="s">
        <v>197</v>
      </c>
      <c r="C15" s="8"/>
      <c r="D15" s="7"/>
      <c r="E15" s="7"/>
      <c r="F15" s="7"/>
      <c r="G15" s="10" t="s">
        <v>193</v>
      </c>
      <c r="H15" s="75">
        <v>171201001</v>
      </c>
    </row>
    <row r="16" spans="1:8">
      <c r="A16" s="1" t="s">
        <v>8</v>
      </c>
      <c r="B16" s="7" t="s">
        <v>204</v>
      </c>
      <c r="C16" s="8"/>
      <c r="D16" s="7"/>
      <c r="E16" s="7"/>
      <c r="F16" s="7"/>
      <c r="G16" s="10" t="s">
        <v>9</v>
      </c>
      <c r="H16" s="73" t="s">
        <v>203</v>
      </c>
    </row>
    <row r="17" spans="1:9">
      <c r="B17" s="7"/>
      <c r="C17" s="8"/>
      <c r="D17" s="7"/>
      <c r="E17" s="7"/>
      <c r="F17" s="7"/>
      <c r="G17" s="10"/>
      <c r="H17" s="73"/>
    </row>
    <row r="18" spans="1:9">
      <c r="A18" s="1" t="s">
        <v>10</v>
      </c>
      <c r="B18" s="7" t="s">
        <v>205</v>
      </c>
      <c r="C18" s="8"/>
      <c r="D18" s="8"/>
      <c r="E18" s="7"/>
      <c r="F18" s="7"/>
      <c r="G18" s="10" t="s">
        <v>11</v>
      </c>
      <c r="H18" s="73" t="s">
        <v>196</v>
      </c>
    </row>
    <row r="19" spans="1:9">
      <c r="B19" s="7"/>
      <c r="C19" s="8"/>
      <c r="D19" s="7"/>
      <c r="E19" s="7"/>
      <c r="F19" s="7"/>
      <c r="G19" s="10"/>
      <c r="H19" s="73"/>
    </row>
    <row r="20" spans="1:9">
      <c r="A20" s="1" t="s">
        <v>12</v>
      </c>
      <c r="B20" s="7" t="s">
        <v>206</v>
      </c>
      <c r="C20" s="8"/>
      <c r="D20" s="7"/>
      <c r="E20" s="7"/>
      <c r="F20" s="7"/>
      <c r="G20" s="10" t="s">
        <v>13</v>
      </c>
      <c r="H20" s="73" t="s">
        <v>218</v>
      </c>
    </row>
    <row r="21" spans="1:9">
      <c r="B21" s="7" t="s">
        <v>207</v>
      </c>
      <c r="C21" s="8"/>
      <c r="D21" s="7"/>
      <c r="E21" s="7"/>
      <c r="F21" s="7"/>
      <c r="G21" s="10"/>
      <c r="H21" s="73"/>
    </row>
    <row r="22" spans="1:9">
      <c r="A22" s="1" t="s">
        <v>14</v>
      </c>
      <c r="B22" s="8"/>
      <c r="C22" s="8"/>
      <c r="D22" s="8"/>
      <c r="E22" s="7"/>
      <c r="F22" s="7"/>
      <c r="G22" s="10" t="s">
        <v>15</v>
      </c>
      <c r="H22" s="73" t="s">
        <v>194</v>
      </c>
    </row>
    <row r="23" spans="1:9">
      <c r="B23" s="7"/>
      <c r="C23" s="8"/>
      <c r="D23" s="7"/>
      <c r="E23" s="7"/>
      <c r="F23" s="7"/>
      <c r="G23" s="10"/>
      <c r="H23" s="74"/>
    </row>
    <row r="24" spans="1:9">
      <c r="B24" s="4"/>
      <c r="C24" s="11"/>
      <c r="D24" s="4"/>
      <c r="E24" s="4"/>
      <c r="F24" s="4"/>
      <c r="G24" s="10"/>
      <c r="H24" s="74"/>
    </row>
    <row r="25" spans="1:9">
      <c r="A25" s="12" t="s">
        <v>16</v>
      </c>
      <c r="G25" s="4"/>
      <c r="H25" s="4"/>
    </row>
    <row r="26" spans="1:9" s="13" customFormat="1" ht="21.75" customHeight="1">
      <c r="A26" s="129" t="s">
        <v>17</v>
      </c>
      <c r="B26" s="129" t="s">
        <v>18</v>
      </c>
      <c r="C26" s="131" t="s">
        <v>19</v>
      </c>
      <c r="D26" s="133" t="s">
        <v>195</v>
      </c>
      <c r="E26" s="135" t="s">
        <v>20</v>
      </c>
      <c r="F26" s="136"/>
      <c r="G26" s="136"/>
      <c r="H26" s="137"/>
    </row>
    <row r="27" spans="1:9" s="13" customFormat="1" ht="39.75" customHeight="1">
      <c r="A27" s="130"/>
      <c r="B27" s="130"/>
      <c r="C27" s="132"/>
      <c r="D27" s="134"/>
      <c r="E27" s="14" t="s">
        <v>21</v>
      </c>
      <c r="F27" s="14" t="s">
        <v>22</v>
      </c>
      <c r="G27" s="14" t="s">
        <v>23</v>
      </c>
      <c r="H27" s="14" t="s">
        <v>24</v>
      </c>
    </row>
    <row r="28" spans="1:9" s="13" customFormat="1" ht="13.5" customHeight="1">
      <c r="A28" s="15">
        <v>1</v>
      </c>
      <c r="B28" s="15">
        <v>2</v>
      </c>
      <c r="C28" s="16">
        <v>3</v>
      </c>
      <c r="D28" s="15">
        <v>4</v>
      </c>
      <c r="E28" s="15">
        <v>5</v>
      </c>
      <c r="F28" s="15">
        <v>6</v>
      </c>
      <c r="G28" s="15">
        <v>7</v>
      </c>
      <c r="H28" s="16" t="s">
        <v>25</v>
      </c>
    </row>
    <row r="29" spans="1:9" hidden="1">
      <c r="A29" s="17" t="s">
        <v>26</v>
      </c>
      <c r="B29" s="17"/>
      <c r="C29" s="18" t="s">
        <v>27</v>
      </c>
      <c r="D29" s="60">
        <f>D30+D35</f>
        <v>481</v>
      </c>
      <c r="E29" s="60">
        <f>E30+E35</f>
        <v>119</v>
      </c>
      <c r="F29" s="60">
        <f>F30+F35</f>
        <v>120</v>
      </c>
      <c r="G29" s="60">
        <f>G30+G35</f>
        <v>121</v>
      </c>
      <c r="H29" s="60">
        <f>H30+H35</f>
        <v>121</v>
      </c>
      <c r="I29" s="61"/>
    </row>
    <row r="30" spans="1:9" s="23" customFormat="1" hidden="1">
      <c r="A30" s="19" t="s">
        <v>28</v>
      </c>
      <c r="B30" s="20">
        <v>100</v>
      </c>
      <c r="C30" s="21" t="s">
        <v>29</v>
      </c>
      <c r="D30" s="57">
        <f>D31+D32</f>
        <v>181</v>
      </c>
      <c r="E30" s="57">
        <f>E31+E32</f>
        <v>44</v>
      </c>
      <c r="F30" s="57">
        <f>F31+F32</f>
        <v>45</v>
      </c>
      <c r="G30" s="57">
        <f>G31+G32</f>
        <v>46</v>
      </c>
      <c r="H30" s="57">
        <f>H31+H32</f>
        <v>46</v>
      </c>
      <c r="I30" s="58"/>
    </row>
    <row r="31" spans="1:9" hidden="1">
      <c r="A31" s="24" t="s">
        <v>30</v>
      </c>
      <c r="B31" s="25">
        <v>110</v>
      </c>
      <c r="C31" s="26" t="s">
        <v>31</v>
      </c>
      <c r="D31" s="27">
        <v>150</v>
      </c>
      <c r="E31" s="27">
        <v>37</v>
      </c>
      <c r="F31" s="27">
        <v>37</v>
      </c>
      <c r="G31" s="27">
        <v>38</v>
      </c>
      <c r="H31" s="27">
        <v>38</v>
      </c>
    </row>
    <row r="32" spans="1:9" hidden="1">
      <c r="A32" s="24" t="s">
        <v>32</v>
      </c>
      <c r="B32" s="25">
        <v>120</v>
      </c>
      <c r="C32" s="26" t="s">
        <v>33</v>
      </c>
      <c r="D32" s="27">
        <v>31</v>
      </c>
      <c r="E32" s="27">
        <v>7</v>
      </c>
      <c r="F32" s="27">
        <v>8</v>
      </c>
      <c r="G32" s="27">
        <v>8</v>
      </c>
      <c r="H32" s="27">
        <v>8</v>
      </c>
    </row>
    <row r="33" spans="1:256" hidden="1">
      <c r="A33" s="24" t="s">
        <v>34</v>
      </c>
      <c r="B33" s="25">
        <v>130</v>
      </c>
      <c r="C33" s="26" t="s">
        <v>35</v>
      </c>
      <c r="D33" s="27"/>
      <c r="E33" s="27"/>
      <c r="F33" s="27"/>
      <c r="G33" s="27"/>
      <c r="H33" s="27"/>
    </row>
    <row r="34" spans="1:256" hidden="1">
      <c r="A34" s="24" t="s">
        <v>36</v>
      </c>
      <c r="B34" s="25">
        <v>140</v>
      </c>
      <c r="C34" s="26" t="s">
        <v>37</v>
      </c>
      <c r="D34" s="27"/>
      <c r="E34" s="27"/>
      <c r="F34" s="27"/>
      <c r="G34" s="27"/>
      <c r="H34" s="27"/>
    </row>
    <row r="35" spans="1:256" hidden="1">
      <c r="A35" s="24" t="s">
        <v>38</v>
      </c>
      <c r="B35" s="25">
        <v>150</v>
      </c>
      <c r="C35" s="26" t="s">
        <v>39</v>
      </c>
      <c r="D35" s="56">
        <v>300</v>
      </c>
      <c r="E35" s="56">
        <v>75</v>
      </c>
      <c r="F35" s="56">
        <f>48+27</f>
        <v>75</v>
      </c>
      <c r="G35" s="56">
        <f>48+27</f>
        <v>75</v>
      </c>
      <c r="H35" s="56">
        <f>48+27</f>
        <v>75</v>
      </c>
      <c r="I35" s="61"/>
    </row>
    <row r="36" spans="1:256" s="31" customFormat="1" ht="30" hidden="1">
      <c r="A36" s="28" t="s">
        <v>40</v>
      </c>
      <c r="B36" s="25">
        <v>151</v>
      </c>
      <c r="C36" s="26">
        <v>15100</v>
      </c>
      <c r="D36" s="28"/>
      <c r="E36" s="27"/>
      <c r="F36" s="29"/>
      <c r="G36" s="28"/>
      <c r="H36" s="27"/>
      <c r="I36" s="11"/>
      <c r="J36" s="30"/>
      <c r="K36" s="4"/>
      <c r="L36" s="11"/>
      <c r="M36" s="30"/>
      <c r="N36" s="4"/>
      <c r="O36" s="11"/>
      <c r="P36" s="30"/>
      <c r="Q36" s="4"/>
      <c r="R36" s="11"/>
      <c r="S36" s="30"/>
      <c r="T36" s="4"/>
      <c r="U36" s="11"/>
      <c r="V36" s="30"/>
      <c r="W36" s="4"/>
      <c r="X36" s="11"/>
      <c r="Y36" s="30"/>
      <c r="Z36" s="4"/>
      <c r="AA36" s="11"/>
      <c r="AB36" s="30"/>
      <c r="AC36" s="4"/>
      <c r="AD36" s="11"/>
      <c r="AE36" s="30"/>
      <c r="AF36" s="4"/>
      <c r="AG36" s="11"/>
      <c r="AH36" s="30"/>
      <c r="AI36" s="4"/>
      <c r="AJ36" s="11"/>
      <c r="AK36" s="30"/>
      <c r="AL36" s="4"/>
      <c r="AM36" s="11"/>
      <c r="AN36" s="30"/>
      <c r="AO36" s="4"/>
      <c r="AP36" s="11"/>
      <c r="AQ36" s="30"/>
      <c r="AR36" s="4"/>
      <c r="AS36" s="11"/>
      <c r="AT36" s="30"/>
      <c r="AU36" s="4"/>
      <c r="AV36" s="11"/>
      <c r="AW36" s="30"/>
      <c r="AX36" s="4"/>
      <c r="AY36" s="11"/>
      <c r="AZ36" s="30"/>
      <c r="BA36" s="4"/>
      <c r="BB36" s="11"/>
      <c r="BC36" s="30"/>
      <c r="BD36" s="4"/>
      <c r="BE36" s="11"/>
      <c r="BF36" s="30"/>
      <c r="BG36" s="4"/>
      <c r="BH36" s="11"/>
      <c r="BI36" s="30"/>
      <c r="BJ36" s="4"/>
      <c r="BK36" s="11"/>
      <c r="BL36" s="30"/>
      <c r="BM36" s="4"/>
      <c r="BN36" s="11"/>
      <c r="BO36" s="30"/>
      <c r="BP36" s="4"/>
      <c r="BQ36" s="11"/>
      <c r="BR36" s="30"/>
      <c r="BS36" s="4"/>
      <c r="BT36" s="11"/>
      <c r="BU36" s="30"/>
      <c r="BV36" s="4"/>
      <c r="BW36" s="11"/>
      <c r="BX36" s="30"/>
      <c r="BY36" s="4"/>
      <c r="BZ36" s="11"/>
      <c r="CA36" s="30"/>
      <c r="CB36" s="4"/>
      <c r="CC36" s="11"/>
      <c r="CD36" s="30"/>
      <c r="CE36" s="4"/>
      <c r="CF36" s="11"/>
      <c r="CG36" s="30"/>
      <c r="CH36" s="4"/>
      <c r="CI36" s="11"/>
      <c r="CJ36" s="30"/>
      <c r="CK36" s="4"/>
      <c r="CL36" s="11"/>
      <c r="CM36" s="30"/>
      <c r="CN36" s="4"/>
      <c r="CO36" s="11"/>
      <c r="CP36" s="30"/>
      <c r="CQ36" s="4"/>
      <c r="CR36" s="11"/>
      <c r="CS36" s="30"/>
      <c r="CT36" s="4"/>
      <c r="CU36" s="11"/>
      <c r="CV36" s="30"/>
      <c r="CW36" s="4"/>
      <c r="CX36" s="11"/>
      <c r="CY36" s="30"/>
      <c r="CZ36" s="4"/>
      <c r="DA36" s="11"/>
      <c r="DB36" s="30"/>
      <c r="DC36" s="4"/>
      <c r="DD36" s="11"/>
      <c r="DE36" s="30"/>
      <c r="DF36" s="4"/>
      <c r="DG36" s="11"/>
      <c r="DH36" s="30"/>
      <c r="DI36" s="4"/>
      <c r="DJ36" s="11"/>
      <c r="DK36" s="30"/>
      <c r="DL36" s="4"/>
      <c r="DM36" s="11"/>
      <c r="DN36" s="30"/>
      <c r="DO36" s="4"/>
      <c r="DP36" s="11"/>
      <c r="DQ36" s="30"/>
      <c r="DR36" s="4"/>
      <c r="DS36" s="11"/>
      <c r="DT36" s="30"/>
      <c r="DU36" s="4"/>
      <c r="DV36" s="11"/>
      <c r="DW36" s="30"/>
      <c r="DX36" s="4"/>
      <c r="DY36" s="11"/>
      <c r="DZ36" s="30"/>
      <c r="EA36" s="4"/>
      <c r="EB36" s="11"/>
      <c r="EC36" s="30"/>
      <c r="ED36" s="4"/>
      <c r="EE36" s="11"/>
      <c r="EF36" s="30"/>
      <c r="EG36" s="4"/>
      <c r="EH36" s="11"/>
      <c r="EI36" s="30"/>
      <c r="EJ36" s="4"/>
      <c r="EK36" s="11"/>
      <c r="EL36" s="30"/>
      <c r="EM36" s="4"/>
      <c r="EN36" s="11"/>
      <c r="EO36" s="30"/>
      <c r="EP36" s="4"/>
      <c r="EQ36" s="11"/>
      <c r="ER36" s="30"/>
      <c r="ES36" s="4"/>
      <c r="ET36" s="11"/>
      <c r="EU36" s="30"/>
      <c r="EV36" s="4"/>
      <c r="EW36" s="11"/>
      <c r="EX36" s="30"/>
      <c r="EY36" s="4"/>
      <c r="EZ36" s="11"/>
      <c r="FA36" s="30"/>
      <c r="FB36" s="4"/>
      <c r="FC36" s="11"/>
      <c r="FD36" s="30"/>
      <c r="FE36" s="4"/>
      <c r="FF36" s="11"/>
      <c r="FG36" s="30"/>
      <c r="FH36" s="4"/>
      <c r="FI36" s="11"/>
      <c r="FJ36" s="30"/>
      <c r="FK36" s="4"/>
      <c r="FL36" s="11"/>
      <c r="FM36" s="30"/>
      <c r="FN36" s="4"/>
      <c r="FO36" s="11"/>
      <c r="FP36" s="30"/>
      <c r="FQ36" s="4"/>
      <c r="FR36" s="11"/>
      <c r="FS36" s="30"/>
      <c r="FT36" s="4"/>
      <c r="FU36" s="11"/>
      <c r="FV36" s="30"/>
      <c r="FW36" s="4"/>
      <c r="FX36" s="11"/>
      <c r="FY36" s="30"/>
      <c r="FZ36" s="4"/>
      <c r="GA36" s="11"/>
      <c r="GB36" s="30"/>
      <c r="GC36" s="4"/>
      <c r="GD36" s="11"/>
      <c r="GE36" s="30"/>
      <c r="GF36" s="4"/>
      <c r="GG36" s="11"/>
      <c r="GH36" s="30"/>
      <c r="GI36" s="4"/>
      <c r="GJ36" s="11"/>
      <c r="GK36" s="30"/>
      <c r="GL36" s="4"/>
      <c r="GM36" s="11"/>
      <c r="GN36" s="30"/>
      <c r="GO36" s="4"/>
      <c r="GP36" s="11"/>
      <c r="GQ36" s="30"/>
      <c r="GR36" s="4"/>
      <c r="GS36" s="11"/>
      <c r="GT36" s="30"/>
      <c r="GU36" s="4"/>
      <c r="GV36" s="11"/>
      <c r="GW36" s="30"/>
      <c r="GX36" s="4"/>
      <c r="GY36" s="11"/>
      <c r="GZ36" s="30"/>
      <c r="HA36" s="4"/>
      <c r="HB36" s="11"/>
      <c r="HC36" s="30"/>
      <c r="HD36" s="4"/>
      <c r="HE36" s="11"/>
      <c r="HF36" s="30"/>
      <c r="HG36" s="4"/>
      <c r="HH36" s="11"/>
      <c r="HI36" s="30"/>
      <c r="HJ36" s="4"/>
      <c r="HK36" s="11"/>
      <c r="HL36" s="30"/>
      <c r="HM36" s="4"/>
      <c r="HN36" s="11"/>
      <c r="HO36" s="30"/>
      <c r="HP36" s="4"/>
      <c r="HQ36" s="11"/>
      <c r="HR36" s="30"/>
      <c r="HS36" s="4"/>
      <c r="HT36" s="11"/>
      <c r="HU36" s="30"/>
      <c r="HV36" s="4"/>
      <c r="HW36" s="11"/>
      <c r="HX36" s="30"/>
      <c r="HY36" s="4"/>
      <c r="HZ36" s="11"/>
      <c r="IA36" s="30"/>
      <c r="IB36" s="4"/>
      <c r="IC36" s="11"/>
      <c r="ID36" s="30"/>
      <c r="IE36" s="4"/>
      <c r="IF36" s="11"/>
      <c r="IG36" s="30"/>
      <c r="IH36" s="4"/>
      <c r="II36" s="11"/>
      <c r="IJ36" s="30"/>
      <c r="IK36" s="4"/>
      <c r="IL36" s="11"/>
      <c r="IM36" s="30"/>
      <c r="IN36" s="4"/>
      <c r="IO36" s="11"/>
      <c r="IP36" s="30"/>
      <c r="IQ36" s="4"/>
      <c r="IR36" s="11"/>
      <c r="IS36" s="30"/>
      <c r="IT36" s="4"/>
      <c r="IU36" s="11"/>
      <c r="IV36" s="30"/>
    </row>
    <row r="37" spans="1:256" s="31" customFormat="1" ht="30" hidden="1">
      <c r="A37" s="28" t="s">
        <v>41</v>
      </c>
      <c r="B37" s="25">
        <v>152</v>
      </c>
      <c r="C37" s="26">
        <v>15200</v>
      </c>
      <c r="D37" s="28"/>
      <c r="E37" s="27"/>
      <c r="F37" s="29"/>
      <c r="G37" s="28"/>
      <c r="H37" s="27"/>
      <c r="I37" s="11"/>
      <c r="J37" s="30"/>
      <c r="K37" s="4"/>
      <c r="L37" s="11"/>
      <c r="M37" s="30"/>
      <c r="N37" s="4"/>
      <c r="O37" s="11"/>
      <c r="P37" s="30"/>
      <c r="Q37" s="4"/>
      <c r="R37" s="11"/>
      <c r="S37" s="30"/>
      <c r="T37" s="4"/>
      <c r="U37" s="11"/>
      <c r="V37" s="30"/>
      <c r="W37" s="4"/>
      <c r="X37" s="11"/>
      <c r="Y37" s="30"/>
      <c r="Z37" s="4"/>
      <c r="AA37" s="11"/>
      <c r="AB37" s="30"/>
      <c r="AC37" s="4"/>
      <c r="AD37" s="11"/>
      <c r="AE37" s="30"/>
      <c r="AF37" s="4"/>
      <c r="AG37" s="11"/>
      <c r="AH37" s="30"/>
      <c r="AI37" s="4"/>
      <c r="AJ37" s="11"/>
      <c r="AK37" s="30"/>
      <c r="AL37" s="4"/>
      <c r="AM37" s="11"/>
      <c r="AN37" s="30"/>
      <c r="AO37" s="4"/>
      <c r="AP37" s="11"/>
      <c r="AQ37" s="30"/>
      <c r="AR37" s="4"/>
      <c r="AS37" s="11"/>
      <c r="AT37" s="30"/>
      <c r="AU37" s="4"/>
      <c r="AV37" s="11"/>
      <c r="AW37" s="30"/>
      <c r="AX37" s="4"/>
      <c r="AY37" s="11"/>
      <c r="AZ37" s="30"/>
      <c r="BA37" s="4"/>
      <c r="BB37" s="11"/>
      <c r="BC37" s="30"/>
      <c r="BD37" s="4"/>
      <c r="BE37" s="11"/>
      <c r="BF37" s="30"/>
      <c r="BG37" s="4"/>
      <c r="BH37" s="11"/>
      <c r="BI37" s="30"/>
      <c r="BJ37" s="4"/>
      <c r="BK37" s="11"/>
      <c r="BL37" s="30"/>
      <c r="BM37" s="4"/>
      <c r="BN37" s="11"/>
      <c r="BO37" s="30"/>
      <c r="BP37" s="4"/>
      <c r="BQ37" s="11"/>
      <c r="BR37" s="30"/>
      <c r="BS37" s="4"/>
      <c r="BT37" s="11"/>
      <c r="BU37" s="30"/>
      <c r="BV37" s="4"/>
      <c r="BW37" s="11"/>
      <c r="BX37" s="30"/>
      <c r="BY37" s="4"/>
      <c r="BZ37" s="11"/>
      <c r="CA37" s="30"/>
      <c r="CB37" s="4"/>
      <c r="CC37" s="11"/>
      <c r="CD37" s="30"/>
      <c r="CE37" s="4"/>
      <c r="CF37" s="11"/>
      <c r="CG37" s="30"/>
      <c r="CH37" s="4"/>
      <c r="CI37" s="11"/>
      <c r="CJ37" s="30"/>
      <c r="CK37" s="4"/>
      <c r="CL37" s="11"/>
      <c r="CM37" s="30"/>
      <c r="CN37" s="4"/>
      <c r="CO37" s="11"/>
      <c r="CP37" s="30"/>
      <c r="CQ37" s="4"/>
      <c r="CR37" s="11"/>
      <c r="CS37" s="30"/>
      <c r="CT37" s="4"/>
      <c r="CU37" s="11"/>
      <c r="CV37" s="30"/>
      <c r="CW37" s="4"/>
      <c r="CX37" s="11"/>
      <c r="CY37" s="30"/>
      <c r="CZ37" s="4"/>
      <c r="DA37" s="11"/>
      <c r="DB37" s="30"/>
      <c r="DC37" s="4"/>
      <c r="DD37" s="11"/>
      <c r="DE37" s="30"/>
      <c r="DF37" s="4"/>
      <c r="DG37" s="11"/>
      <c r="DH37" s="30"/>
      <c r="DI37" s="4"/>
      <c r="DJ37" s="11"/>
      <c r="DK37" s="30"/>
      <c r="DL37" s="4"/>
      <c r="DM37" s="11"/>
      <c r="DN37" s="30"/>
      <c r="DO37" s="4"/>
      <c r="DP37" s="11"/>
      <c r="DQ37" s="30"/>
      <c r="DR37" s="4"/>
      <c r="DS37" s="11"/>
      <c r="DT37" s="30"/>
      <c r="DU37" s="4"/>
      <c r="DV37" s="11"/>
      <c r="DW37" s="30"/>
      <c r="DX37" s="4"/>
      <c r="DY37" s="11"/>
      <c r="DZ37" s="30"/>
      <c r="EA37" s="4"/>
      <c r="EB37" s="11"/>
      <c r="EC37" s="30"/>
      <c r="ED37" s="4"/>
      <c r="EE37" s="11"/>
      <c r="EF37" s="30"/>
      <c r="EG37" s="4"/>
      <c r="EH37" s="11"/>
      <c r="EI37" s="30"/>
      <c r="EJ37" s="4"/>
      <c r="EK37" s="11"/>
      <c r="EL37" s="30"/>
      <c r="EM37" s="4"/>
      <c r="EN37" s="11"/>
      <c r="EO37" s="30"/>
      <c r="EP37" s="4"/>
      <c r="EQ37" s="11"/>
      <c r="ER37" s="30"/>
      <c r="ES37" s="4"/>
      <c r="ET37" s="11"/>
      <c r="EU37" s="30"/>
      <c r="EV37" s="4"/>
      <c r="EW37" s="11"/>
      <c r="EX37" s="30"/>
      <c r="EY37" s="4"/>
      <c r="EZ37" s="11"/>
      <c r="FA37" s="30"/>
      <c r="FB37" s="4"/>
      <c r="FC37" s="11"/>
      <c r="FD37" s="30"/>
      <c r="FE37" s="4"/>
      <c r="FF37" s="11"/>
      <c r="FG37" s="30"/>
      <c r="FH37" s="4"/>
      <c r="FI37" s="11"/>
      <c r="FJ37" s="30"/>
      <c r="FK37" s="4"/>
      <c r="FL37" s="11"/>
      <c r="FM37" s="30"/>
      <c r="FN37" s="4"/>
      <c r="FO37" s="11"/>
      <c r="FP37" s="30"/>
      <c r="FQ37" s="4"/>
      <c r="FR37" s="11"/>
      <c r="FS37" s="30"/>
      <c r="FT37" s="4"/>
      <c r="FU37" s="11"/>
      <c r="FV37" s="30"/>
      <c r="FW37" s="4"/>
      <c r="FX37" s="11"/>
      <c r="FY37" s="30"/>
      <c r="FZ37" s="4"/>
      <c r="GA37" s="11"/>
      <c r="GB37" s="30"/>
      <c r="GC37" s="4"/>
      <c r="GD37" s="11"/>
      <c r="GE37" s="30"/>
      <c r="GF37" s="4"/>
      <c r="GG37" s="11"/>
      <c r="GH37" s="30"/>
      <c r="GI37" s="4"/>
      <c r="GJ37" s="11"/>
      <c r="GK37" s="30"/>
      <c r="GL37" s="4"/>
      <c r="GM37" s="11"/>
      <c r="GN37" s="30"/>
      <c r="GO37" s="4"/>
      <c r="GP37" s="11"/>
      <c r="GQ37" s="30"/>
      <c r="GR37" s="4"/>
      <c r="GS37" s="11"/>
      <c r="GT37" s="30"/>
      <c r="GU37" s="4"/>
      <c r="GV37" s="11"/>
      <c r="GW37" s="30"/>
      <c r="GX37" s="4"/>
      <c r="GY37" s="11"/>
      <c r="GZ37" s="30"/>
      <c r="HA37" s="4"/>
      <c r="HB37" s="11"/>
      <c r="HC37" s="30"/>
      <c r="HD37" s="4"/>
      <c r="HE37" s="11"/>
      <c r="HF37" s="30"/>
      <c r="HG37" s="4"/>
      <c r="HH37" s="11"/>
      <c r="HI37" s="30"/>
      <c r="HJ37" s="4"/>
      <c r="HK37" s="11"/>
      <c r="HL37" s="30"/>
      <c r="HM37" s="4"/>
      <c r="HN37" s="11"/>
      <c r="HO37" s="30"/>
      <c r="HP37" s="4"/>
      <c r="HQ37" s="11"/>
      <c r="HR37" s="30"/>
      <c r="HS37" s="4"/>
      <c r="HT37" s="11"/>
      <c r="HU37" s="30"/>
      <c r="HV37" s="4"/>
      <c r="HW37" s="11"/>
      <c r="HX37" s="30"/>
      <c r="HY37" s="4"/>
      <c r="HZ37" s="11"/>
      <c r="IA37" s="30"/>
      <c r="IB37" s="4"/>
      <c r="IC37" s="11"/>
      <c r="ID37" s="30"/>
      <c r="IE37" s="4"/>
      <c r="IF37" s="11"/>
      <c r="IG37" s="30"/>
      <c r="IH37" s="4"/>
      <c r="II37" s="11"/>
      <c r="IJ37" s="30"/>
      <c r="IK37" s="4"/>
      <c r="IL37" s="11"/>
      <c r="IM37" s="30"/>
      <c r="IN37" s="4"/>
      <c r="IO37" s="11"/>
      <c r="IP37" s="30"/>
      <c r="IQ37" s="4"/>
      <c r="IR37" s="11"/>
      <c r="IS37" s="30"/>
      <c r="IT37" s="4"/>
      <c r="IU37" s="11"/>
      <c r="IV37" s="30"/>
    </row>
    <row r="38" spans="1:256" s="31" customFormat="1" hidden="1">
      <c r="A38" s="28" t="s">
        <v>42</v>
      </c>
      <c r="B38" s="25">
        <v>153</v>
      </c>
      <c r="C38" s="26">
        <v>15300</v>
      </c>
      <c r="D38" s="28"/>
      <c r="E38" s="27"/>
      <c r="F38" s="29"/>
      <c r="G38" s="28"/>
      <c r="H38" s="27"/>
      <c r="I38" s="11"/>
      <c r="J38" s="30"/>
      <c r="K38" s="4"/>
      <c r="L38" s="11"/>
      <c r="M38" s="30"/>
      <c r="N38" s="4"/>
      <c r="O38" s="11"/>
      <c r="P38" s="30"/>
      <c r="Q38" s="4"/>
      <c r="R38" s="11"/>
      <c r="S38" s="30"/>
      <c r="T38" s="4"/>
      <c r="U38" s="11"/>
      <c r="V38" s="30"/>
      <c r="W38" s="4"/>
      <c r="X38" s="11"/>
      <c r="Y38" s="30"/>
      <c r="Z38" s="4"/>
      <c r="AA38" s="11"/>
      <c r="AB38" s="30"/>
      <c r="AC38" s="4"/>
      <c r="AD38" s="11"/>
      <c r="AE38" s="30"/>
      <c r="AF38" s="4"/>
      <c r="AG38" s="11"/>
      <c r="AH38" s="30"/>
      <c r="AI38" s="4"/>
      <c r="AJ38" s="11"/>
      <c r="AK38" s="30"/>
      <c r="AL38" s="4"/>
      <c r="AM38" s="11"/>
      <c r="AN38" s="30"/>
      <c r="AO38" s="4"/>
      <c r="AP38" s="11"/>
      <c r="AQ38" s="30"/>
      <c r="AR38" s="4"/>
      <c r="AS38" s="11"/>
      <c r="AT38" s="30"/>
      <c r="AU38" s="4"/>
      <c r="AV38" s="11"/>
      <c r="AW38" s="30"/>
      <c r="AX38" s="4"/>
      <c r="AY38" s="11"/>
      <c r="AZ38" s="30"/>
      <c r="BA38" s="4"/>
      <c r="BB38" s="11"/>
      <c r="BC38" s="30"/>
      <c r="BD38" s="4"/>
      <c r="BE38" s="11"/>
      <c r="BF38" s="30"/>
      <c r="BG38" s="4"/>
      <c r="BH38" s="11"/>
      <c r="BI38" s="30"/>
      <c r="BJ38" s="4"/>
      <c r="BK38" s="11"/>
      <c r="BL38" s="30"/>
      <c r="BM38" s="4"/>
      <c r="BN38" s="11"/>
      <c r="BO38" s="30"/>
      <c r="BP38" s="4"/>
      <c r="BQ38" s="11"/>
      <c r="BR38" s="30"/>
      <c r="BS38" s="4"/>
      <c r="BT38" s="11"/>
      <c r="BU38" s="30"/>
      <c r="BV38" s="4"/>
      <c r="BW38" s="11"/>
      <c r="BX38" s="30"/>
      <c r="BY38" s="4"/>
      <c r="BZ38" s="11"/>
      <c r="CA38" s="30"/>
      <c r="CB38" s="4"/>
      <c r="CC38" s="11"/>
      <c r="CD38" s="30"/>
      <c r="CE38" s="4"/>
      <c r="CF38" s="11"/>
      <c r="CG38" s="30"/>
      <c r="CH38" s="4"/>
      <c r="CI38" s="11"/>
      <c r="CJ38" s="30"/>
      <c r="CK38" s="4"/>
      <c r="CL38" s="11"/>
      <c r="CM38" s="30"/>
      <c r="CN38" s="4"/>
      <c r="CO38" s="11"/>
      <c r="CP38" s="30"/>
      <c r="CQ38" s="4"/>
      <c r="CR38" s="11"/>
      <c r="CS38" s="30"/>
      <c r="CT38" s="4"/>
      <c r="CU38" s="11"/>
      <c r="CV38" s="30"/>
      <c r="CW38" s="4"/>
      <c r="CX38" s="11"/>
      <c r="CY38" s="30"/>
      <c r="CZ38" s="4"/>
      <c r="DA38" s="11"/>
      <c r="DB38" s="30"/>
      <c r="DC38" s="4"/>
      <c r="DD38" s="11"/>
      <c r="DE38" s="30"/>
      <c r="DF38" s="4"/>
      <c r="DG38" s="11"/>
      <c r="DH38" s="30"/>
      <c r="DI38" s="4"/>
      <c r="DJ38" s="11"/>
      <c r="DK38" s="30"/>
      <c r="DL38" s="4"/>
      <c r="DM38" s="11"/>
      <c r="DN38" s="30"/>
      <c r="DO38" s="4"/>
      <c r="DP38" s="11"/>
      <c r="DQ38" s="30"/>
      <c r="DR38" s="4"/>
      <c r="DS38" s="11"/>
      <c r="DT38" s="30"/>
      <c r="DU38" s="4"/>
      <c r="DV38" s="11"/>
      <c r="DW38" s="30"/>
      <c r="DX38" s="4"/>
      <c r="DY38" s="11"/>
      <c r="DZ38" s="30"/>
      <c r="EA38" s="4"/>
      <c r="EB38" s="11"/>
      <c r="EC38" s="30"/>
      <c r="ED38" s="4"/>
      <c r="EE38" s="11"/>
      <c r="EF38" s="30"/>
      <c r="EG38" s="4"/>
      <c r="EH38" s="11"/>
      <c r="EI38" s="30"/>
      <c r="EJ38" s="4"/>
      <c r="EK38" s="11"/>
      <c r="EL38" s="30"/>
      <c r="EM38" s="4"/>
      <c r="EN38" s="11"/>
      <c r="EO38" s="30"/>
      <c r="EP38" s="4"/>
      <c r="EQ38" s="11"/>
      <c r="ER38" s="30"/>
      <c r="ES38" s="4"/>
      <c r="ET38" s="11"/>
      <c r="EU38" s="30"/>
      <c r="EV38" s="4"/>
      <c r="EW38" s="11"/>
      <c r="EX38" s="30"/>
      <c r="EY38" s="4"/>
      <c r="EZ38" s="11"/>
      <c r="FA38" s="30"/>
      <c r="FB38" s="4"/>
      <c r="FC38" s="11"/>
      <c r="FD38" s="30"/>
      <c r="FE38" s="4"/>
      <c r="FF38" s="11"/>
      <c r="FG38" s="30"/>
      <c r="FH38" s="4"/>
      <c r="FI38" s="11"/>
      <c r="FJ38" s="30"/>
      <c r="FK38" s="4"/>
      <c r="FL38" s="11"/>
      <c r="FM38" s="30"/>
      <c r="FN38" s="4"/>
      <c r="FO38" s="11"/>
      <c r="FP38" s="30"/>
      <c r="FQ38" s="4"/>
      <c r="FR38" s="11"/>
      <c r="FS38" s="30"/>
      <c r="FT38" s="4"/>
      <c r="FU38" s="11"/>
      <c r="FV38" s="30"/>
      <c r="FW38" s="4"/>
      <c r="FX38" s="11"/>
      <c r="FY38" s="30"/>
      <c r="FZ38" s="4"/>
      <c r="GA38" s="11"/>
      <c r="GB38" s="30"/>
      <c r="GC38" s="4"/>
      <c r="GD38" s="11"/>
      <c r="GE38" s="30"/>
      <c r="GF38" s="4"/>
      <c r="GG38" s="11"/>
      <c r="GH38" s="30"/>
      <c r="GI38" s="4"/>
      <c r="GJ38" s="11"/>
      <c r="GK38" s="30"/>
      <c r="GL38" s="4"/>
      <c r="GM38" s="11"/>
      <c r="GN38" s="30"/>
      <c r="GO38" s="4"/>
      <c r="GP38" s="11"/>
      <c r="GQ38" s="30"/>
      <c r="GR38" s="4"/>
      <c r="GS38" s="11"/>
      <c r="GT38" s="30"/>
      <c r="GU38" s="4"/>
      <c r="GV38" s="11"/>
      <c r="GW38" s="30"/>
      <c r="GX38" s="4"/>
      <c r="GY38" s="11"/>
      <c r="GZ38" s="30"/>
      <c r="HA38" s="4"/>
      <c r="HB38" s="11"/>
      <c r="HC38" s="30"/>
      <c r="HD38" s="4"/>
      <c r="HE38" s="11"/>
      <c r="HF38" s="30"/>
      <c r="HG38" s="4"/>
      <c r="HH38" s="11"/>
      <c r="HI38" s="30"/>
      <c r="HJ38" s="4"/>
      <c r="HK38" s="11"/>
      <c r="HL38" s="30"/>
      <c r="HM38" s="4"/>
      <c r="HN38" s="11"/>
      <c r="HO38" s="30"/>
      <c r="HP38" s="4"/>
      <c r="HQ38" s="11"/>
      <c r="HR38" s="30"/>
      <c r="HS38" s="4"/>
      <c r="HT38" s="11"/>
      <c r="HU38" s="30"/>
      <c r="HV38" s="4"/>
      <c r="HW38" s="11"/>
      <c r="HX38" s="30"/>
      <c r="HY38" s="4"/>
      <c r="HZ38" s="11"/>
      <c r="IA38" s="30"/>
      <c r="IB38" s="4"/>
      <c r="IC38" s="11"/>
      <c r="ID38" s="30"/>
      <c r="IE38" s="4"/>
      <c r="IF38" s="11"/>
      <c r="IG38" s="30"/>
      <c r="IH38" s="4"/>
      <c r="II38" s="11"/>
      <c r="IJ38" s="30"/>
      <c r="IK38" s="4"/>
      <c r="IL38" s="11"/>
      <c r="IM38" s="30"/>
      <c r="IN38" s="4"/>
      <c r="IO38" s="11"/>
      <c r="IP38" s="30"/>
      <c r="IQ38" s="4"/>
      <c r="IR38" s="11"/>
      <c r="IS38" s="30"/>
      <c r="IT38" s="4"/>
      <c r="IU38" s="11"/>
      <c r="IV38" s="30"/>
    </row>
    <row r="39" spans="1:256" hidden="1">
      <c r="A39" s="24" t="s">
        <v>43</v>
      </c>
      <c r="B39" s="25">
        <v>160</v>
      </c>
      <c r="C39" s="26" t="s">
        <v>44</v>
      </c>
      <c r="D39" s="27"/>
      <c r="E39" s="27"/>
      <c r="F39" s="27"/>
      <c r="G39" s="27"/>
      <c r="H39" s="27"/>
    </row>
    <row r="40" spans="1:256" hidden="1">
      <c r="A40" s="24" t="s">
        <v>45</v>
      </c>
      <c r="B40" s="25">
        <v>170</v>
      </c>
      <c r="C40" s="26" t="s">
        <v>46</v>
      </c>
      <c r="D40" s="27"/>
      <c r="E40" s="27"/>
      <c r="F40" s="27"/>
      <c r="G40" s="27"/>
      <c r="H40" s="27"/>
    </row>
    <row r="41" spans="1:256" hidden="1">
      <c r="A41" s="28" t="s">
        <v>47</v>
      </c>
      <c r="B41" s="25">
        <v>171</v>
      </c>
      <c r="C41" s="26" t="s">
        <v>48</v>
      </c>
      <c r="D41" s="27"/>
      <c r="E41" s="27"/>
      <c r="F41" s="27"/>
      <c r="G41" s="27"/>
      <c r="H41" s="27"/>
    </row>
    <row r="42" spans="1:256" hidden="1">
      <c r="A42" s="28" t="s">
        <v>49</v>
      </c>
      <c r="B42" s="25">
        <v>172</v>
      </c>
      <c r="C42" s="26" t="s">
        <v>50</v>
      </c>
      <c r="D42" s="27"/>
      <c r="E42" s="27"/>
      <c r="F42" s="27"/>
      <c r="G42" s="27"/>
      <c r="H42" s="27"/>
    </row>
    <row r="43" spans="1:256" hidden="1">
      <c r="A43" s="28" t="s">
        <v>51</v>
      </c>
      <c r="B43" s="25">
        <v>173</v>
      </c>
      <c r="C43" s="26" t="s">
        <v>52</v>
      </c>
      <c r="D43" s="27"/>
      <c r="E43" s="27"/>
      <c r="F43" s="27"/>
      <c r="G43" s="27"/>
      <c r="H43" s="27"/>
    </row>
    <row r="44" spans="1:256" hidden="1">
      <c r="A44" s="24" t="s">
        <v>53</v>
      </c>
      <c r="B44" s="25">
        <v>180</v>
      </c>
      <c r="C44" s="26" t="s">
        <v>54</v>
      </c>
      <c r="D44" s="27"/>
      <c r="E44" s="27"/>
      <c r="F44" s="27"/>
      <c r="G44" s="27"/>
      <c r="H44" s="27"/>
    </row>
    <row r="45" spans="1:256" hidden="1">
      <c r="A45" s="32" t="s">
        <v>55</v>
      </c>
      <c r="B45" s="22">
        <v>400</v>
      </c>
      <c r="C45" s="33" t="s">
        <v>56</v>
      </c>
      <c r="D45" s="27"/>
      <c r="E45" s="27"/>
      <c r="F45" s="27"/>
      <c r="G45" s="27"/>
      <c r="H45" s="27"/>
    </row>
    <row r="46" spans="1:256" hidden="1">
      <c r="A46" s="34" t="s">
        <v>57</v>
      </c>
      <c r="B46" s="27">
        <v>410</v>
      </c>
      <c r="C46" s="29" t="s">
        <v>58</v>
      </c>
      <c r="D46" s="27"/>
      <c r="E46" s="27"/>
      <c r="F46" s="27"/>
      <c r="G46" s="27"/>
      <c r="H46" s="27"/>
    </row>
    <row r="47" spans="1:256" hidden="1">
      <c r="A47" s="34" t="s">
        <v>59</v>
      </c>
      <c r="B47" s="27">
        <v>420</v>
      </c>
      <c r="C47" s="29" t="s">
        <v>60</v>
      </c>
      <c r="D47" s="27"/>
      <c r="E47" s="27"/>
      <c r="F47" s="27"/>
      <c r="G47" s="27"/>
      <c r="H47" s="27"/>
    </row>
    <row r="48" spans="1:256" hidden="1">
      <c r="A48" s="34" t="s">
        <v>61</v>
      </c>
      <c r="B48" s="27">
        <v>440</v>
      </c>
      <c r="C48" s="29" t="s">
        <v>62</v>
      </c>
      <c r="D48" s="27"/>
      <c r="E48" s="27"/>
      <c r="F48" s="27"/>
      <c r="G48" s="27"/>
      <c r="H48" s="27"/>
    </row>
    <row r="49" spans="1:9" hidden="1">
      <c r="A49" s="35"/>
      <c r="B49" s="36"/>
      <c r="C49" s="37"/>
      <c r="D49" s="38"/>
      <c r="E49" s="38"/>
      <c r="F49" s="38"/>
      <c r="G49" s="38"/>
      <c r="H49" s="38"/>
    </row>
    <row r="50" spans="1:9" s="42" customFormat="1">
      <c r="A50" s="39" t="s">
        <v>63</v>
      </c>
      <c r="B50" s="40"/>
      <c r="C50" s="41" t="s">
        <v>27</v>
      </c>
      <c r="D50" s="127">
        <f>D51+D130</f>
        <v>81.407999999999987</v>
      </c>
      <c r="E50" s="66">
        <f>E51+E130</f>
        <v>20.351999999999997</v>
      </c>
      <c r="F50" s="66">
        <f>F51+F130</f>
        <v>20.351999999999997</v>
      </c>
      <c r="G50" s="66">
        <f>G51+G130</f>
        <v>20.351999999999997</v>
      </c>
      <c r="H50" s="66">
        <f>H51+H130</f>
        <v>20.351999999999997</v>
      </c>
      <c r="I50" s="59"/>
    </row>
    <row r="51" spans="1:9" s="23" customFormat="1" ht="63">
      <c r="A51" s="19" t="s">
        <v>241</v>
      </c>
      <c r="B51" s="20">
        <v>100</v>
      </c>
      <c r="C51" s="33" t="s">
        <v>29</v>
      </c>
      <c r="D51" s="65">
        <f>E51+F51+G51+H51</f>
        <v>74.807999999999993</v>
      </c>
      <c r="E51" s="65">
        <f>E52+E56</f>
        <v>18.701999999999998</v>
      </c>
      <c r="F51" s="65">
        <f t="shared" ref="F51:H51" si="0">F52+F56</f>
        <v>18.701999999999998</v>
      </c>
      <c r="G51" s="65">
        <f t="shared" si="0"/>
        <v>18.701999999999998</v>
      </c>
      <c r="H51" s="65">
        <f t="shared" si="0"/>
        <v>18.701999999999998</v>
      </c>
      <c r="I51" s="59"/>
    </row>
    <row r="52" spans="1:9" s="23" customFormat="1" ht="31.5">
      <c r="A52" s="19" t="s">
        <v>242</v>
      </c>
      <c r="B52" s="20">
        <v>110</v>
      </c>
      <c r="C52" s="33" t="s">
        <v>31</v>
      </c>
      <c r="D52" s="65">
        <f t="shared" ref="D52:D62" si="1">E52+F52+G52+H52</f>
        <v>74.807999999999993</v>
      </c>
      <c r="E52" s="65">
        <f>E53+E55+E54</f>
        <v>18.701999999999998</v>
      </c>
      <c r="F52" s="65">
        <f t="shared" ref="F52:H52" si="2">F53+F55+F54</f>
        <v>18.701999999999998</v>
      </c>
      <c r="G52" s="65">
        <f t="shared" si="2"/>
        <v>18.701999999999998</v>
      </c>
      <c r="H52" s="65">
        <f t="shared" si="2"/>
        <v>18.701999999999998</v>
      </c>
      <c r="I52" s="59"/>
    </row>
    <row r="53" spans="1:9" s="23" customFormat="1">
      <c r="A53" s="24" t="s">
        <v>243</v>
      </c>
      <c r="B53" s="25">
        <v>111</v>
      </c>
      <c r="C53" s="29" t="s">
        <v>244</v>
      </c>
      <c r="D53" s="65">
        <f t="shared" si="1"/>
        <v>57.46</v>
      </c>
      <c r="E53" s="65">
        <v>14.365</v>
      </c>
      <c r="F53" s="65">
        <v>14.365</v>
      </c>
      <c r="G53" s="65">
        <v>14.365</v>
      </c>
      <c r="H53" s="65">
        <v>14.365</v>
      </c>
      <c r="I53" s="59"/>
    </row>
    <row r="54" spans="1:9" s="23" customFormat="1">
      <c r="A54" s="24" t="s">
        <v>266</v>
      </c>
      <c r="B54" s="25">
        <v>112</v>
      </c>
      <c r="C54" s="29" t="s">
        <v>267</v>
      </c>
      <c r="D54" s="65">
        <f t="shared" si="1"/>
        <v>0</v>
      </c>
      <c r="E54" s="65"/>
      <c r="F54" s="65"/>
      <c r="G54" s="65"/>
      <c r="H54" s="65"/>
      <c r="I54" s="59"/>
    </row>
    <row r="55" spans="1:9" s="23" customFormat="1" ht="31.5">
      <c r="A55" s="24" t="s">
        <v>245</v>
      </c>
      <c r="B55" s="25">
        <v>119</v>
      </c>
      <c r="C55" s="29" t="s">
        <v>246</v>
      </c>
      <c r="D55" s="65">
        <f t="shared" si="1"/>
        <v>17.347999999999999</v>
      </c>
      <c r="E55" s="65">
        <v>4.3369999999999997</v>
      </c>
      <c r="F55" s="65">
        <v>4.3369999999999997</v>
      </c>
      <c r="G55" s="65">
        <v>4.3369999999999997</v>
      </c>
      <c r="H55" s="65">
        <v>4.3369999999999997</v>
      </c>
      <c r="I55" s="59"/>
    </row>
    <row r="56" spans="1:9" s="23" customFormat="1">
      <c r="A56" s="32" t="s">
        <v>65</v>
      </c>
      <c r="B56" s="22">
        <v>120</v>
      </c>
      <c r="C56" s="33" t="s">
        <v>33</v>
      </c>
      <c r="D56" s="65">
        <f t="shared" si="1"/>
        <v>0</v>
      </c>
      <c r="E56" s="65">
        <f t="shared" ref="E56:H56" si="3">E57+E62</f>
        <v>0</v>
      </c>
      <c r="F56" s="65">
        <f t="shared" si="3"/>
        <v>0</v>
      </c>
      <c r="G56" s="65">
        <f t="shared" si="3"/>
        <v>0</v>
      </c>
      <c r="H56" s="65">
        <f t="shared" si="3"/>
        <v>0</v>
      </c>
      <c r="I56" s="59"/>
    </row>
    <row r="57" spans="1:9">
      <c r="A57" s="34" t="s">
        <v>238</v>
      </c>
      <c r="B57" s="27">
        <v>121</v>
      </c>
      <c r="C57" s="29" t="s">
        <v>247</v>
      </c>
      <c r="D57" s="65">
        <f t="shared" si="1"/>
        <v>0</v>
      </c>
      <c r="E57" s="65">
        <f>E58+E59</f>
        <v>0</v>
      </c>
      <c r="F57" s="65">
        <f>F58+F59</f>
        <v>0</v>
      </c>
      <c r="G57" s="65">
        <f>G58+G59</f>
        <v>0</v>
      </c>
      <c r="H57" s="65">
        <f>H58+H59</f>
        <v>0</v>
      </c>
      <c r="I57" s="63"/>
    </row>
    <row r="58" spans="1:9">
      <c r="A58" s="28" t="s">
        <v>66</v>
      </c>
      <c r="B58" s="27"/>
      <c r="C58" s="29" t="s">
        <v>248</v>
      </c>
      <c r="D58" s="65">
        <f t="shared" si="1"/>
        <v>0</v>
      </c>
      <c r="E58" s="65"/>
      <c r="F58" s="65"/>
      <c r="G58" s="65"/>
      <c r="H58" s="65"/>
    </row>
    <row r="59" spans="1:9">
      <c r="A59" s="28" t="s">
        <v>67</v>
      </c>
      <c r="B59" s="27"/>
      <c r="C59" s="29" t="s">
        <v>250</v>
      </c>
      <c r="D59" s="65">
        <f t="shared" si="1"/>
        <v>0</v>
      </c>
      <c r="E59" s="65"/>
      <c r="F59" s="65"/>
      <c r="G59" s="65"/>
      <c r="H59" s="65"/>
    </row>
    <row r="60" spans="1:9">
      <c r="A60" s="28" t="s">
        <v>68</v>
      </c>
      <c r="B60" s="27"/>
      <c r="C60" s="29" t="s">
        <v>249</v>
      </c>
      <c r="D60" s="65">
        <f t="shared" si="1"/>
        <v>0</v>
      </c>
      <c r="E60" s="65"/>
      <c r="F60" s="65"/>
      <c r="G60" s="65"/>
      <c r="H60" s="65"/>
    </row>
    <row r="61" spans="1:9">
      <c r="A61" s="28" t="s">
        <v>69</v>
      </c>
      <c r="B61" s="27"/>
      <c r="C61" s="29" t="s">
        <v>251</v>
      </c>
      <c r="D61" s="65">
        <f t="shared" si="1"/>
        <v>0</v>
      </c>
      <c r="E61" s="65"/>
      <c r="F61" s="65"/>
      <c r="G61" s="65"/>
      <c r="H61" s="65"/>
    </row>
    <row r="62" spans="1:9" ht="47.25">
      <c r="A62" s="34" t="s">
        <v>239</v>
      </c>
      <c r="B62" s="27">
        <v>129</v>
      </c>
      <c r="C62" s="29" t="s">
        <v>240</v>
      </c>
      <c r="D62" s="65">
        <f t="shared" si="1"/>
        <v>0</v>
      </c>
      <c r="E62" s="65"/>
      <c r="F62" s="65"/>
      <c r="G62" s="65"/>
      <c r="H62" s="65"/>
      <c r="I62" s="63"/>
    </row>
    <row r="63" spans="1:9" ht="31.5" hidden="1">
      <c r="A63" s="64" t="s">
        <v>252</v>
      </c>
      <c r="B63" s="54">
        <v>200</v>
      </c>
      <c r="C63" s="53" t="s">
        <v>64</v>
      </c>
      <c r="D63" s="68">
        <f>D65+D71+D76+D82+D87+D96</f>
        <v>0</v>
      </c>
      <c r="E63" s="68">
        <f>E65+E71+E76+E82+E87+E96</f>
        <v>0</v>
      </c>
      <c r="F63" s="68">
        <f>F65+F71+F76+F82+F87+F96</f>
        <v>0</v>
      </c>
      <c r="G63" s="68">
        <f>G65+G71+G76+G82+G87+G96</f>
        <v>0</v>
      </c>
      <c r="H63" s="68">
        <f>H65+H71+H76+H82+H87+H96</f>
        <v>0</v>
      </c>
    </row>
    <row r="64" spans="1:9" ht="31.5" hidden="1">
      <c r="A64" s="64" t="s">
        <v>252</v>
      </c>
      <c r="B64" s="54">
        <v>240</v>
      </c>
      <c r="C64" s="53" t="s">
        <v>254</v>
      </c>
      <c r="D64" s="68"/>
      <c r="E64" s="68"/>
      <c r="F64" s="68"/>
      <c r="G64" s="68"/>
      <c r="H64" s="68"/>
    </row>
    <row r="65" spans="1:8" ht="31.5" hidden="1">
      <c r="A65" s="34" t="s">
        <v>253</v>
      </c>
      <c r="B65" s="27">
        <v>242</v>
      </c>
      <c r="C65" s="29" t="s">
        <v>255</v>
      </c>
      <c r="D65" s="77">
        <f>D66+D67+D68+D69</f>
        <v>0</v>
      </c>
      <c r="E65" s="67">
        <f>E66+E67+E68+E69</f>
        <v>0</v>
      </c>
      <c r="F65" s="67">
        <f>F66+F67+F68+F69</f>
        <v>0</v>
      </c>
      <c r="G65" s="67">
        <f>G66+G67+G68+G69</f>
        <v>0</v>
      </c>
      <c r="H65" s="67">
        <f>H66+H67+H68+H69</f>
        <v>0</v>
      </c>
    </row>
    <row r="66" spans="1:8" ht="30" hidden="1">
      <c r="A66" s="28" t="s">
        <v>70</v>
      </c>
      <c r="B66" s="27"/>
      <c r="C66" s="29" t="s">
        <v>256</v>
      </c>
      <c r="D66" s="65">
        <f>E66+F66+G66+H66</f>
        <v>0</v>
      </c>
      <c r="E66" s="65"/>
      <c r="F66" s="65"/>
      <c r="G66" s="65"/>
      <c r="H66" s="65"/>
    </row>
    <row r="67" spans="1:8" hidden="1">
      <c r="A67" s="28" t="s">
        <v>71</v>
      </c>
      <c r="B67" s="27"/>
      <c r="C67" s="29" t="s">
        <v>257</v>
      </c>
      <c r="D67" s="65">
        <f>E67+F67+G67+H67</f>
        <v>0</v>
      </c>
      <c r="E67" s="65"/>
      <c r="F67" s="65"/>
      <c r="G67" s="65"/>
      <c r="H67" s="65"/>
    </row>
    <row r="68" spans="1:8" ht="30" hidden="1">
      <c r="A68" s="28" t="s">
        <v>72</v>
      </c>
      <c r="B68" s="27"/>
      <c r="C68" s="29" t="s">
        <v>258</v>
      </c>
      <c r="D68" s="65">
        <f>E68+F68+G68+H68</f>
        <v>0</v>
      </c>
      <c r="E68" s="65"/>
      <c r="F68" s="65"/>
      <c r="G68" s="65"/>
      <c r="H68" s="65"/>
    </row>
    <row r="69" spans="1:8" hidden="1">
      <c r="A69" s="28" t="s">
        <v>73</v>
      </c>
      <c r="B69" s="27"/>
      <c r="C69" s="29" t="s">
        <v>74</v>
      </c>
      <c r="D69" s="65">
        <f>E69+F69+G69+H69</f>
        <v>0</v>
      </c>
      <c r="E69" s="65"/>
      <c r="F69" s="65"/>
      <c r="G69" s="65"/>
      <c r="H69" s="65"/>
    </row>
    <row r="70" spans="1:8" ht="31.5">
      <c r="A70" s="64" t="s">
        <v>259</v>
      </c>
      <c r="B70" s="54">
        <v>244</v>
      </c>
      <c r="C70" s="53" t="s">
        <v>254</v>
      </c>
      <c r="D70" s="68">
        <f>D71+D76+D82+D87+D96+D107+D110+D113+D117+D122+D130</f>
        <v>6.6000000000000005</v>
      </c>
      <c r="E70" s="68">
        <f t="shared" ref="E70:H70" si="4">E71+E76+E82+E87+E96+E107+E110+E113+E117+E122+E130</f>
        <v>1.6500000000000001</v>
      </c>
      <c r="F70" s="68">
        <f t="shared" si="4"/>
        <v>1.6500000000000001</v>
      </c>
      <c r="G70" s="68">
        <f t="shared" si="4"/>
        <v>1.6500000000000001</v>
      </c>
      <c r="H70" s="68">
        <f t="shared" si="4"/>
        <v>1.6500000000000001</v>
      </c>
    </row>
    <row r="71" spans="1:8" hidden="1">
      <c r="A71" s="34" t="s">
        <v>75</v>
      </c>
      <c r="B71" s="27">
        <v>244</v>
      </c>
      <c r="C71" s="29">
        <v>22200</v>
      </c>
      <c r="D71" s="67">
        <f>D72+D73+D74+D75</f>
        <v>0</v>
      </c>
      <c r="E71" s="67">
        <f>E72+E73+E74+E75</f>
        <v>0</v>
      </c>
      <c r="F71" s="67">
        <f>F72+F73+F74+F75</f>
        <v>0</v>
      </c>
      <c r="G71" s="67">
        <f>G72+G73+G74+G75</f>
        <v>0</v>
      </c>
      <c r="H71" s="67">
        <f>H72+H73+H74+H75</f>
        <v>0</v>
      </c>
    </row>
    <row r="72" spans="1:8" hidden="1">
      <c r="A72" s="28" t="s">
        <v>76</v>
      </c>
      <c r="B72" s="27"/>
      <c r="C72" s="29">
        <v>22201</v>
      </c>
      <c r="D72" s="65">
        <f>E72+F72+G72+H72</f>
        <v>0</v>
      </c>
      <c r="E72" s="65"/>
      <c r="F72" s="65"/>
      <c r="G72" s="65"/>
      <c r="H72" s="65"/>
    </row>
    <row r="73" spans="1:8" hidden="1">
      <c r="A73" s="28" t="s">
        <v>77</v>
      </c>
      <c r="B73" s="27"/>
      <c r="C73" s="29">
        <v>22202</v>
      </c>
      <c r="D73" s="65">
        <f>E73+F73+G73+H73</f>
        <v>0</v>
      </c>
      <c r="E73" s="65"/>
      <c r="F73" s="65"/>
      <c r="G73" s="65"/>
      <c r="H73" s="65"/>
    </row>
    <row r="74" spans="1:8" ht="30" hidden="1">
      <c r="A74" s="28" t="s">
        <v>78</v>
      </c>
      <c r="B74" s="27"/>
      <c r="C74" s="29">
        <v>22203</v>
      </c>
      <c r="D74" s="65">
        <f>E74+F74+G74+H74</f>
        <v>0</v>
      </c>
      <c r="E74" s="65"/>
      <c r="F74" s="65"/>
      <c r="G74" s="65"/>
      <c r="H74" s="65"/>
    </row>
    <row r="75" spans="1:8" hidden="1">
      <c r="A75" s="28" t="s">
        <v>79</v>
      </c>
      <c r="B75" s="27"/>
      <c r="C75" s="29" t="s">
        <v>80</v>
      </c>
      <c r="D75" s="65">
        <f>E75+F75+G75+H75</f>
        <v>0</v>
      </c>
      <c r="E75" s="65"/>
      <c r="F75" s="65"/>
      <c r="G75" s="65"/>
      <c r="H75" s="65"/>
    </row>
    <row r="76" spans="1:8" hidden="1">
      <c r="A76" s="34" t="s">
        <v>81</v>
      </c>
      <c r="B76" s="27">
        <v>244</v>
      </c>
      <c r="C76" s="29">
        <v>22300</v>
      </c>
      <c r="D76" s="67">
        <f>D77+D78+D79+D80+D81</f>
        <v>0</v>
      </c>
      <c r="E76" s="67">
        <f>E77+E78+E79+E80+E81</f>
        <v>0</v>
      </c>
      <c r="F76" s="67">
        <f>F77+F78+F79+F80+F81</f>
        <v>0</v>
      </c>
      <c r="G76" s="67">
        <f>G77+G78+G79+G80+G81</f>
        <v>0</v>
      </c>
      <c r="H76" s="67">
        <f>H77+H78+H79+H80+H81</f>
        <v>0</v>
      </c>
    </row>
    <row r="77" spans="1:8" hidden="1">
      <c r="A77" s="28" t="s">
        <v>82</v>
      </c>
      <c r="B77" s="27"/>
      <c r="C77" s="29">
        <v>22301</v>
      </c>
      <c r="D77" s="65">
        <f>E77+F77+G77+H77</f>
        <v>0</v>
      </c>
      <c r="E77" s="65"/>
      <c r="F77" s="65"/>
      <c r="G77" s="65"/>
      <c r="H77" s="65"/>
    </row>
    <row r="78" spans="1:8" hidden="1">
      <c r="A78" s="28" t="s">
        <v>83</v>
      </c>
      <c r="B78" s="27"/>
      <c r="C78" s="29">
        <v>22302</v>
      </c>
      <c r="D78" s="65">
        <f>E78+F78+G78+H78</f>
        <v>0</v>
      </c>
      <c r="E78" s="65"/>
      <c r="F78" s="65"/>
      <c r="G78" s="65"/>
      <c r="H78" s="65"/>
    </row>
    <row r="79" spans="1:8" hidden="1">
      <c r="A79" s="28" t="s">
        <v>84</v>
      </c>
      <c r="B79" s="27"/>
      <c r="C79" s="29">
        <v>22303</v>
      </c>
      <c r="D79" s="65">
        <f>E79+F79+G79+H79</f>
        <v>0</v>
      </c>
      <c r="E79" s="65"/>
      <c r="F79" s="65"/>
      <c r="G79" s="65"/>
      <c r="H79" s="65"/>
    </row>
    <row r="80" spans="1:8" hidden="1">
      <c r="A80" s="28" t="s">
        <v>85</v>
      </c>
      <c r="B80" s="27"/>
      <c r="C80" s="29">
        <v>22304</v>
      </c>
      <c r="D80" s="65">
        <f>E80+F80+G80+H80</f>
        <v>0</v>
      </c>
      <c r="E80" s="65"/>
      <c r="F80" s="65"/>
      <c r="G80" s="65"/>
      <c r="H80" s="65"/>
    </row>
    <row r="81" spans="1:8" hidden="1">
      <c r="A81" s="28" t="s">
        <v>73</v>
      </c>
      <c r="B81" s="27"/>
      <c r="C81" s="29" t="s">
        <v>86</v>
      </c>
      <c r="D81" s="65">
        <f>E81+F81+G81+H81</f>
        <v>0</v>
      </c>
      <c r="E81" s="65"/>
      <c r="F81" s="65"/>
      <c r="G81" s="65"/>
      <c r="H81" s="65"/>
    </row>
    <row r="82" spans="1:8" hidden="1">
      <c r="A82" s="34" t="s">
        <v>87</v>
      </c>
      <c r="B82" s="27">
        <v>224</v>
      </c>
      <c r="C82" s="29">
        <v>22400</v>
      </c>
      <c r="D82" s="67">
        <f>D83+D84+D85+D86</f>
        <v>0</v>
      </c>
      <c r="E82" s="67">
        <f>E83+E84+E85+E86</f>
        <v>0</v>
      </c>
      <c r="F82" s="67">
        <f>F83+F84+F85+F86</f>
        <v>0</v>
      </c>
      <c r="G82" s="67">
        <f>G83+G84+G85+G86</f>
        <v>0</v>
      </c>
      <c r="H82" s="67">
        <f>H83+H84+H85+H86</f>
        <v>0</v>
      </c>
    </row>
    <row r="83" spans="1:8" hidden="1">
      <c r="A83" s="28" t="s">
        <v>88</v>
      </c>
      <c r="B83" s="27"/>
      <c r="C83" s="29">
        <v>22401</v>
      </c>
      <c r="D83" s="65">
        <f>E83+F83+G83+H83</f>
        <v>0</v>
      </c>
      <c r="E83" s="65"/>
      <c r="F83" s="65"/>
      <c r="G83" s="65"/>
      <c r="H83" s="65"/>
    </row>
    <row r="84" spans="1:8" hidden="1">
      <c r="A84" s="28" t="s">
        <v>89</v>
      </c>
      <c r="B84" s="27"/>
      <c r="C84" s="29">
        <v>22402</v>
      </c>
      <c r="D84" s="65">
        <f>E84+F84+G84+H84</f>
        <v>0</v>
      </c>
      <c r="E84" s="65"/>
      <c r="F84" s="65"/>
      <c r="G84" s="65"/>
      <c r="H84" s="65"/>
    </row>
    <row r="85" spans="1:8" hidden="1">
      <c r="A85" s="28" t="s">
        <v>90</v>
      </c>
      <c r="B85" s="27"/>
      <c r="C85" s="29">
        <v>22403</v>
      </c>
      <c r="D85" s="65">
        <f>E85+F85+G85+H85</f>
        <v>0</v>
      </c>
      <c r="E85" s="65"/>
      <c r="F85" s="65"/>
      <c r="G85" s="65"/>
      <c r="H85" s="65"/>
    </row>
    <row r="86" spans="1:8" hidden="1">
      <c r="A86" s="28" t="s">
        <v>73</v>
      </c>
      <c r="B86" s="27"/>
      <c r="C86" s="29" t="s">
        <v>91</v>
      </c>
      <c r="D86" s="65">
        <f>E86+F86+G86+H86</f>
        <v>0</v>
      </c>
      <c r="E86" s="65"/>
      <c r="F86" s="65"/>
      <c r="G86" s="65"/>
      <c r="H86" s="65"/>
    </row>
    <row r="87" spans="1:8" hidden="1">
      <c r="A87" s="34" t="s">
        <v>92</v>
      </c>
      <c r="B87" s="27">
        <v>244</v>
      </c>
      <c r="C87" s="29">
        <v>22500</v>
      </c>
      <c r="D87" s="77">
        <f>D88+D89+D90+D91+D92+D93+D94+D95</f>
        <v>0</v>
      </c>
      <c r="E87" s="67">
        <f>E88+E89+E90+E91+E92+E93+E94+E95</f>
        <v>0</v>
      </c>
      <c r="F87" s="67">
        <f>F88+F89+F90+F91+F92+F93+F94+F95</f>
        <v>0</v>
      </c>
      <c r="G87" s="67">
        <f>G88+G89+G90+G91+G92+G93+G94+G95</f>
        <v>0</v>
      </c>
      <c r="H87" s="67">
        <f>H88+H89+H90+H91+H92+H93+H94+H95</f>
        <v>0</v>
      </c>
    </row>
    <row r="88" spans="1:8" hidden="1">
      <c r="A88" s="28" t="s">
        <v>223</v>
      </c>
      <c r="B88" s="27"/>
      <c r="C88" s="29">
        <v>22501</v>
      </c>
      <c r="D88" s="65">
        <f>E88+F88+G88+H88</f>
        <v>0</v>
      </c>
      <c r="E88" s="65"/>
      <c r="F88" s="65"/>
      <c r="G88" s="65"/>
      <c r="H88" s="65"/>
    </row>
    <row r="89" spans="1:8" hidden="1">
      <c r="A89" s="28" t="s">
        <v>224</v>
      </c>
      <c r="B89" s="27"/>
      <c r="C89" s="29">
        <v>22502</v>
      </c>
      <c r="D89" s="65">
        <f t="shared" ref="D89:D95" si="5">E89+F89+G89+H89</f>
        <v>0</v>
      </c>
      <c r="E89" s="65"/>
      <c r="F89" s="65"/>
      <c r="G89" s="65"/>
      <c r="H89" s="65"/>
    </row>
    <row r="90" spans="1:8" hidden="1">
      <c r="A90" s="28" t="s">
        <v>225</v>
      </c>
      <c r="B90" s="27"/>
      <c r="C90" s="29">
        <v>22503</v>
      </c>
      <c r="D90" s="65">
        <f t="shared" si="5"/>
        <v>0</v>
      </c>
      <c r="E90" s="65"/>
      <c r="F90" s="65"/>
      <c r="G90" s="65"/>
      <c r="H90" s="65"/>
    </row>
    <row r="91" spans="1:8" hidden="1">
      <c r="A91" s="28" t="s">
        <v>226</v>
      </c>
      <c r="B91" s="27"/>
      <c r="C91" s="29">
        <v>22504</v>
      </c>
      <c r="D91" s="65">
        <f t="shared" si="5"/>
        <v>0</v>
      </c>
      <c r="E91" s="65"/>
      <c r="F91" s="65"/>
      <c r="G91" s="65"/>
      <c r="H91" s="65"/>
    </row>
    <row r="92" spans="1:8" hidden="1">
      <c r="A92" s="28" t="s">
        <v>227</v>
      </c>
      <c r="B92" s="27"/>
      <c r="C92" s="29">
        <v>22505</v>
      </c>
      <c r="D92" s="65">
        <f t="shared" si="5"/>
        <v>0</v>
      </c>
      <c r="E92" s="65"/>
      <c r="F92" s="65"/>
      <c r="G92" s="65"/>
      <c r="H92" s="65"/>
    </row>
    <row r="93" spans="1:8" hidden="1">
      <c r="A93" s="28" t="s">
        <v>228</v>
      </c>
      <c r="B93" s="27"/>
      <c r="C93" s="29">
        <v>22506</v>
      </c>
      <c r="D93" s="65">
        <f t="shared" si="5"/>
        <v>0</v>
      </c>
      <c r="E93" s="65"/>
      <c r="F93" s="65"/>
      <c r="G93" s="65"/>
      <c r="H93" s="65"/>
    </row>
    <row r="94" spans="1:8" hidden="1">
      <c r="A94" s="28" t="s">
        <v>229</v>
      </c>
      <c r="B94" s="27"/>
      <c r="C94" s="29">
        <v>22507</v>
      </c>
      <c r="D94" s="65">
        <f t="shared" si="5"/>
        <v>0</v>
      </c>
      <c r="E94" s="65"/>
      <c r="F94" s="65"/>
      <c r="G94" s="65"/>
      <c r="H94" s="65"/>
    </row>
    <row r="95" spans="1:8" hidden="1">
      <c r="A95" s="28" t="s">
        <v>73</v>
      </c>
      <c r="B95" s="27"/>
      <c r="C95" s="29" t="s">
        <v>93</v>
      </c>
      <c r="D95" s="65">
        <f t="shared" si="5"/>
        <v>0</v>
      </c>
      <c r="E95" s="65"/>
      <c r="F95" s="65"/>
      <c r="G95" s="65"/>
      <c r="H95" s="65"/>
    </row>
    <row r="96" spans="1:8" hidden="1">
      <c r="A96" s="34" t="s">
        <v>94</v>
      </c>
      <c r="B96" s="27">
        <v>244</v>
      </c>
      <c r="C96" s="29">
        <v>22600</v>
      </c>
      <c r="D96" s="67">
        <f>D97+D98+D99+D100+D101+D102+D103+D104+D105+D106</f>
        <v>0</v>
      </c>
      <c r="E96" s="67">
        <f>E97+E98+E99+E100+E101+E102+E103+E104+E105+E106</f>
        <v>0</v>
      </c>
      <c r="F96" s="67">
        <f t="shared" ref="F96:H96" si="6">F97+F98+F99+F100+F101+F102+F103+F104+F105+F106</f>
        <v>0</v>
      </c>
      <c r="G96" s="67">
        <f t="shared" si="6"/>
        <v>0</v>
      </c>
      <c r="H96" s="67">
        <f t="shared" si="6"/>
        <v>0</v>
      </c>
    </row>
    <row r="97" spans="1:8" ht="45" hidden="1">
      <c r="A97" s="28" t="s">
        <v>230</v>
      </c>
      <c r="B97" s="27"/>
      <c r="C97" s="29">
        <v>22601</v>
      </c>
      <c r="D97" s="78">
        <f>E97+F97+G97+H97</f>
        <v>0</v>
      </c>
      <c r="E97" s="65"/>
      <c r="F97" s="65"/>
      <c r="G97" s="65"/>
      <c r="H97" s="65"/>
    </row>
    <row r="98" spans="1:8" hidden="1">
      <c r="A98" s="28" t="s">
        <v>231</v>
      </c>
      <c r="B98" s="27"/>
      <c r="C98" s="29">
        <v>22602</v>
      </c>
      <c r="D98" s="65">
        <f t="shared" ref="D98:D106" si="7">E98+F98+G98+H98</f>
        <v>0</v>
      </c>
      <c r="E98" s="65"/>
      <c r="F98" s="65"/>
      <c r="G98" s="65"/>
      <c r="H98" s="65"/>
    </row>
    <row r="99" spans="1:8" hidden="1">
      <c r="A99" s="28" t="s">
        <v>232</v>
      </c>
      <c r="B99" s="27"/>
      <c r="C99" s="29">
        <v>22603</v>
      </c>
      <c r="D99" s="78">
        <f t="shared" si="7"/>
        <v>0</v>
      </c>
      <c r="E99" s="65"/>
      <c r="F99" s="65"/>
      <c r="G99" s="65"/>
      <c r="H99" s="65"/>
    </row>
    <row r="100" spans="1:8" hidden="1">
      <c r="A100" s="28" t="s">
        <v>233</v>
      </c>
      <c r="B100" s="27"/>
      <c r="C100" s="29">
        <v>22604</v>
      </c>
      <c r="D100" s="65">
        <f t="shared" si="7"/>
        <v>0</v>
      </c>
      <c r="E100" s="65"/>
      <c r="F100" s="65"/>
      <c r="G100" s="65"/>
      <c r="H100" s="65"/>
    </row>
    <row r="101" spans="1:8" ht="30" hidden="1">
      <c r="A101" s="28" t="s">
        <v>215</v>
      </c>
      <c r="B101" s="27"/>
      <c r="C101" s="29">
        <v>22605</v>
      </c>
      <c r="D101" s="78">
        <f t="shared" si="7"/>
        <v>0</v>
      </c>
      <c r="E101" s="65"/>
      <c r="F101" s="65"/>
      <c r="G101" s="65"/>
      <c r="H101" s="65"/>
    </row>
    <row r="102" spans="1:8" hidden="1">
      <c r="A102" s="28" t="s">
        <v>234</v>
      </c>
      <c r="B102" s="27"/>
      <c r="C102" s="29">
        <v>22606</v>
      </c>
      <c r="D102" s="78">
        <f t="shared" si="7"/>
        <v>0</v>
      </c>
      <c r="E102" s="65"/>
      <c r="F102" s="65"/>
      <c r="G102" s="65"/>
      <c r="H102" s="65"/>
    </row>
    <row r="103" spans="1:8" hidden="1">
      <c r="A103" s="28" t="s">
        <v>235</v>
      </c>
      <c r="B103" s="27"/>
      <c r="C103" s="29">
        <v>22607</v>
      </c>
      <c r="D103" s="65">
        <f t="shared" si="7"/>
        <v>0</v>
      </c>
      <c r="E103" s="65"/>
      <c r="F103" s="65"/>
      <c r="G103" s="65"/>
      <c r="H103" s="65"/>
    </row>
    <row r="104" spans="1:8" hidden="1">
      <c r="A104" s="28" t="s">
        <v>95</v>
      </c>
      <c r="B104" s="27"/>
      <c r="C104" s="29">
        <v>22608</v>
      </c>
      <c r="D104" s="65">
        <f t="shared" si="7"/>
        <v>0</v>
      </c>
      <c r="E104" s="65"/>
      <c r="F104" s="65"/>
      <c r="G104" s="65"/>
      <c r="H104" s="65"/>
    </row>
    <row r="105" spans="1:8" ht="30" hidden="1">
      <c r="A105" s="28" t="s">
        <v>236</v>
      </c>
      <c r="B105" s="27"/>
      <c r="C105" s="29" t="s">
        <v>96</v>
      </c>
      <c r="D105" s="78">
        <f t="shared" si="7"/>
        <v>0</v>
      </c>
      <c r="E105" s="65"/>
      <c r="F105" s="65"/>
      <c r="G105" s="65"/>
      <c r="H105" s="65"/>
    </row>
    <row r="106" spans="1:8" hidden="1">
      <c r="A106" s="28" t="s">
        <v>97</v>
      </c>
      <c r="B106" s="27"/>
      <c r="C106" s="29" t="s">
        <v>98</v>
      </c>
      <c r="D106" s="76">
        <f t="shared" si="7"/>
        <v>0</v>
      </c>
      <c r="E106" s="65"/>
      <c r="F106" s="65"/>
      <c r="G106" s="65"/>
      <c r="H106" s="65"/>
    </row>
    <row r="107" spans="1:8" hidden="1">
      <c r="A107" s="32" t="s">
        <v>99</v>
      </c>
      <c r="B107" s="22">
        <v>230</v>
      </c>
      <c r="C107" s="33">
        <v>23000</v>
      </c>
      <c r="D107" s="65">
        <f>D108+D109</f>
        <v>0</v>
      </c>
      <c r="E107" s="65">
        <f>E108+E109</f>
        <v>0</v>
      </c>
      <c r="F107" s="65">
        <f>F108+F109</f>
        <v>0</v>
      </c>
      <c r="G107" s="65">
        <f>G108+G109</f>
        <v>0</v>
      </c>
      <c r="H107" s="65">
        <f>H108+H109</f>
        <v>0</v>
      </c>
    </row>
    <row r="108" spans="1:8" hidden="1">
      <c r="A108" s="34" t="s">
        <v>100</v>
      </c>
      <c r="B108" s="27">
        <v>231</v>
      </c>
      <c r="C108" s="29">
        <v>23100</v>
      </c>
      <c r="D108" s="65">
        <f>E108+F108+G108+H108</f>
        <v>0</v>
      </c>
      <c r="E108" s="65"/>
      <c r="F108" s="65"/>
      <c r="G108" s="65"/>
      <c r="H108" s="65"/>
    </row>
    <row r="109" spans="1:8" hidden="1">
      <c r="A109" s="34" t="s">
        <v>101</v>
      </c>
      <c r="B109" s="27">
        <v>232</v>
      </c>
      <c r="C109" s="29">
        <v>23200</v>
      </c>
      <c r="D109" s="65">
        <f>E109+F109+G109+H109</f>
        <v>0</v>
      </c>
      <c r="E109" s="65"/>
      <c r="F109" s="65"/>
      <c r="G109" s="65"/>
      <c r="H109" s="65"/>
    </row>
    <row r="110" spans="1:8" ht="15.75" hidden="1" customHeight="1">
      <c r="A110" s="32" t="s">
        <v>102</v>
      </c>
      <c r="B110" s="22">
        <v>240</v>
      </c>
      <c r="C110" s="33">
        <v>24000</v>
      </c>
      <c r="D110" s="65">
        <f>D111+D112</f>
        <v>0</v>
      </c>
      <c r="E110" s="65">
        <f>E111+E112</f>
        <v>0</v>
      </c>
      <c r="F110" s="65">
        <f>F111+F112</f>
        <v>0</v>
      </c>
      <c r="G110" s="65">
        <f>G111+G112</f>
        <v>0</v>
      </c>
      <c r="H110" s="65">
        <f>H111+H112</f>
        <v>0</v>
      </c>
    </row>
    <row r="111" spans="1:8" ht="31.5" hidden="1">
      <c r="A111" s="34" t="s">
        <v>103</v>
      </c>
      <c r="B111" s="27">
        <v>241</v>
      </c>
      <c r="C111" s="29">
        <v>24100</v>
      </c>
      <c r="D111" s="65"/>
      <c r="E111" s="65"/>
      <c r="F111" s="65"/>
      <c r="G111" s="65"/>
      <c r="H111" s="65"/>
    </row>
    <row r="112" spans="1:8" ht="30" hidden="1" customHeight="1">
      <c r="A112" s="34" t="s">
        <v>104</v>
      </c>
      <c r="B112" s="27">
        <v>242</v>
      </c>
      <c r="C112" s="29">
        <v>24200</v>
      </c>
      <c r="D112" s="65">
        <f>E112+F112+G112+H112</f>
        <v>0</v>
      </c>
      <c r="E112" s="65"/>
      <c r="F112" s="65"/>
      <c r="G112" s="65"/>
      <c r="H112" s="65"/>
    </row>
    <row r="113" spans="1:8" hidden="1">
      <c r="A113" s="32" t="s">
        <v>105</v>
      </c>
      <c r="B113" s="22">
        <v>250</v>
      </c>
      <c r="C113" s="33" t="s">
        <v>106</v>
      </c>
      <c r="D113" s="65">
        <f>D114+D115+D116</f>
        <v>0</v>
      </c>
      <c r="E113" s="65">
        <f>E114+E115+E116</f>
        <v>0</v>
      </c>
      <c r="F113" s="65">
        <f>F114+F115+F116</f>
        <v>0</v>
      </c>
      <c r="G113" s="65">
        <f>G114+G115+G116</f>
        <v>0</v>
      </c>
      <c r="H113" s="65">
        <f>H114+H115+H116</f>
        <v>0</v>
      </c>
    </row>
    <row r="114" spans="1:8" hidden="1">
      <c r="A114" s="34" t="s">
        <v>107</v>
      </c>
      <c r="B114" s="27">
        <v>251</v>
      </c>
      <c r="C114" s="29" t="s">
        <v>108</v>
      </c>
      <c r="D114" s="65">
        <f>E114+F114+G114+H114</f>
        <v>0</v>
      </c>
      <c r="E114" s="65"/>
      <c r="F114" s="65"/>
      <c r="G114" s="65"/>
      <c r="H114" s="65"/>
    </row>
    <row r="115" spans="1:8" ht="31.5" hidden="1">
      <c r="A115" s="34" t="s">
        <v>109</v>
      </c>
      <c r="B115" s="27">
        <v>252</v>
      </c>
      <c r="C115" s="29" t="s">
        <v>110</v>
      </c>
      <c r="D115" s="65">
        <f>E115+F115+G115+H115</f>
        <v>0</v>
      </c>
      <c r="E115" s="65"/>
      <c r="F115" s="65"/>
      <c r="G115" s="65"/>
      <c r="H115" s="65"/>
    </row>
    <row r="116" spans="1:8" hidden="1">
      <c r="A116" s="34" t="s">
        <v>111</v>
      </c>
      <c r="B116" s="27">
        <v>253</v>
      </c>
      <c r="C116" s="29" t="s">
        <v>112</v>
      </c>
      <c r="D116" s="65">
        <f>E116+F116+G116+H116</f>
        <v>0</v>
      </c>
      <c r="E116" s="65"/>
      <c r="F116" s="65"/>
      <c r="G116" s="65"/>
      <c r="H116" s="65"/>
    </row>
    <row r="117" spans="1:8" hidden="1">
      <c r="A117" s="32" t="s">
        <v>113</v>
      </c>
      <c r="B117" s="22">
        <v>260</v>
      </c>
      <c r="C117" s="33">
        <v>26000</v>
      </c>
      <c r="D117" s="65">
        <f>D118+D119+D121</f>
        <v>0</v>
      </c>
      <c r="E117" s="65">
        <f>E118+E119+E121</f>
        <v>0</v>
      </c>
      <c r="F117" s="65">
        <f>F118+F119+F121</f>
        <v>0</v>
      </c>
      <c r="G117" s="65">
        <f>G118+G119+G121</f>
        <v>0</v>
      </c>
      <c r="H117" s="65">
        <f>H118+H119+H121</f>
        <v>0</v>
      </c>
    </row>
    <row r="118" spans="1:8" ht="31.5" hidden="1">
      <c r="A118" s="34" t="s">
        <v>114</v>
      </c>
      <c r="B118" s="27">
        <v>261</v>
      </c>
      <c r="C118" s="29">
        <v>26100</v>
      </c>
      <c r="D118" s="65">
        <f>E118+F118+G118+H118</f>
        <v>0</v>
      </c>
      <c r="E118" s="65"/>
      <c r="F118" s="65"/>
      <c r="G118" s="65"/>
      <c r="H118" s="65"/>
    </row>
    <row r="119" spans="1:8" hidden="1">
      <c r="A119" s="34" t="s">
        <v>115</v>
      </c>
      <c r="B119" s="27">
        <v>262</v>
      </c>
      <c r="C119" s="29">
        <v>26200</v>
      </c>
      <c r="D119" s="76">
        <f>E119+F119+G119+H119</f>
        <v>0</v>
      </c>
      <c r="E119" s="65"/>
      <c r="F119" s="65"/>
      <c r="G119" s="65"/>
      <c r="H119" s="65"/>
    </row>
    <row r="120" spans="1:8" hidden="1">
      <c r="A120" s="28" t="s">
        <v>116</v>
      </c>
      <c r="B120" s="27"/>
      <c r="C120" s="29">
        <v>26201</v>
      </c>
      <c r="D120" s="65">
        <f>E120+F120+G120+H120</f>
        <v>0</v>
      </c>
      <c r="E120" s="65"/>
      <c r="F120" s="65"/>
      <c r="G120" s="65"/>
      <c r="H120" s="65"/>
    </row>
    <row r="121" spans="1:8" ht="31.5" hidden="1">
      <c r="A121" s="34" t="s">
        <v>117</v>
      </c>
      <c r="B121" s="27">
        <v>263</v>
      </c>
      <c r="C121" s="29" t="s">
        <v>118</v>
      </c>
      <c r="D121" s="65">
        <f>E121+F121+G121+H121</f>
        <v>0</v>
      </c>
      <c r="E121" s="65"/>
      <c r="F121" s="65"/>
      <c r="G121" s="65"/>
      <c r="H121" s="65"/>
    </row>
    <row r="122" spans="1:8" hidden="1">
      <c r="A122" s="32" t="s">
        <v>119</v>
      </c>
      <c r="B122" s="22">
        <v>244</v>
      </c>
      <c r="C122" s="33">
        <v>29000</v>
      </c>
      <c r="D122" s="65">
        <f>D123+D124+D125+D126+D127+D128+D129</f>
        <v>0</v>
      </c>
      <c r="E122" s="65">
        <f>E123+E124+E125+E126+E127+E128+E129</f>
        <v>0</v>
      </c>
      <c r="F122" s="65">
        <f>F123+F124+F125+F126+F127+F128+F129</f>
        <v>0</v>
      </c>
      <c r="G122" s="65">
        <f>G123+G124+G125+G126+G127+G128+G129</f>
        <v>0</v>
      </c>
      <c r="H122" s="65">
        <f>H123+H124+H125+H126+H127+H128+H129</f>
        <v>0</v>
      </c>
    </row>
    <row r="123" spans="1:8" hidden="1">
      <c r="A123" s="28" t="s">
        <v>120</v>
      </c>
      <c r="B123" s="27"/>
      <c r="C123" s="29">
        <v>29001</v>
      </c>
      <c r="D123" s="76">
        <f>E123+F123+G123+H123</f>
        <v>0</v>
      </c>
      <c r="E123" s="65"/>
      <c r="F123" s="65"/>
      <c r="G123" s="65"/>
      <c r="H123" s="65"/>
    </row>
    <row r="124" spans="1:8" hidden="1">
      <c r="A124" s="28" t="s">
        <v>121</v>
      </c>
      <c r="B124" s="27"/>
      <c r="C124" s="29">
        <v>29002</v>
      </c>
      <c r="D124" s="76">
        <f t="shared" ref="D124:D129" si="8">E124+F124+G124+H124</f>
        <v>0</v>
      </c>
      <c r="E124" s="65"/>
      <c r="F124" s="65"/>
      <c r="G124" s="65"/>
      <c r="H124" s="65"/>
    </row>
    <row r="125" spans="1:8" hidden="1">
      <c r="A125" s="28" t="s">
        <v>122</v>
      </c>
      <c r="B125" s="27"/>
      <c r="C125" s="29">
        <v>29003</v>
      </c>
      <c r="D125" s="65">
        <f t="shared" si="8"/>
        <v>0</v>
      </c>
      <c r="E125" s="65"/>
      <c r="F125" s="65"/>
      <c r="G125" s="65"/>
      <c r="H125" s="65"/>
    </row>
    <row r="126" spans="1:8" hidden="1">
      <c r="A126" s="28" t="s">
        <v>123</v>
      </c>
      <c r="B126" s="27"/>
      <c r="C126" s="29">
        <v>29004</v>
      </c>
      <c r="D126" s="65">
        <f t="shared" si="8"/>
        <v>0</v>
      </c>
      <c r="E126" s="65"/>
      <c r="F126" s="65"/>
      <c r="G126" s="65"/>
      <c r="H126" s="65"/>
    </row>
    <row r="127" spans="1:8" hidden="1">
      <c r="A127" s="28" t="s">
        <v>124</v>
      </c>
      <c r="B127" s="27"/>
      <c r="C127" s="29">
        <v>29005</v>
      </c>
      <c r="D127" s="65">
        <f t="shared" si="8"/>
        <v>0</v>
      </c>
      <c r="E127" s="65"/>
      <c r="F127" s="65"/>
      <c r="G127" s="65"/>
      <c r="H127" s="65"/>
    </row>
    <row r="128" spans="1:8" hidden="1">
      <c r="A128" s="28" t="s">
        <v>125</v>
      </c>
      <c r="B128" s="27"/>
      <c r="C128" s="29" t="s">
        <v>126</v>
      </c>
      <c r="D128" s="65">
        <f t="shared" si="8"/>
        <v>0</v>
      </c>
      <c r="E128" s="65"/>
      <c r="F128" s="65"/>
      <c r="G128" s="65"/>
      <c r="H128" s="65"/>
    </row>
    <row r="129" spans="1:8" hidden="1">
      <c r="A129" s="28" t="s">
        <v>127</v>
      </c>
      <c r="B129" s="27"/>
      <c r="C129" s="29" t="s">
        <v>128</v>
      </c>
      <c r="D129" s="65">
        <f t="shared" si="8"/>
        <v>0</v>
      </c>
      <c r="E129" s="65"/>
      <c r="F129" s="65"/>
      <c r="G129" s="65"/>
      <c r="H129" s="65"/>
    </row>
    <row r="130" spans="1:8">
      <c r="A130" s="64" t="s">
        <v>129</v>
      </c>
      <c r="B130" s="54">
        <v>244</v>
      </c>
      <c r="C130" s="53">
        <v>30000</v>
      </c>
      <c r="D130" s="69">
        <f>D131+D141+D140</f>
        <v>6.6000000000000005</v>
      </c>
      <c r="E130" s="69">
        <f>E131+E141+E140</f>
        <v>1.6500000000000001</v>
      </c>
      <c r="F130" s="69">
        <f>F131+F141+F140</f>
        <v>1.6500000000000001</v>
      </c>
      <c r="G130" s="69">
        <f>G131+G141+G140</f>
        <v>1.6500000000000001</v>
      </c>
      <c r="H130" s="69">
        <f>H131+H141+H140</f>
        <v>1.6500000000000001</v>
      </c>
    </row>
    <row r="131" spans="1:8" hidden="1">
      <c r="A131" s="34" t="s">
        <v>130</v>
      </c>
      <c r="B131" s="27">
        <v>244</v>
      </c>
      <c r="C131" s="29">
        <v>31000</v>
      </c>
      <c r="D131" s="65">
        <f>D132+D133+D134+D135+D136+D137+D138+D139</f>
        <v>0</v>
      </c>
      <c r="E131" s="65">
        <f>E132+E133+E134+E135+E136+E137+E138+E139</f>
        <v>0</v>
      </c>
      <c r="F131" s="65">
        <f>F132+F133+F134+F135+F136+F137+F138+F139</f>
        <v>0</v>
      </c>
      <c r="G131" s="65">
        <f>G132+G133+G134+G135+G136+G137+G138+G139</f>
        <v>0</v>
      </c>
      <c r="H131" s="65">
        <f>H132+H133+H134+H135+H136+H137+H138+H139</f>
        <v>0</v>
      </c>
    </row>
    <row r="132" spans="1:8" hidden="1">
      <c r="A132" s="28" t="s">
        <v>131</v>
      </c>
      <c r="B132" s="27"/>
      <c r="C132" s="29">
        <v>31001</v>
      </c>
      <c r="D132" s="65">
        <f>E132+F132+G132+H132</f>
        <v>0</v>
      </c>
      <c r="E132" s="65"/>
      <c r="F132" s="65"/>
      <c r="G132" s="65"/>
      <c r="H132" s="65"/>
    </row>
    <row r="133" spans="1:8" ht="45" hidden="1">
      <c r="A133" s="28" t="s">
        <v>237</v>
      </c>
      <c r="B133" s="27"/>
      <c r="C133" s="29">
        <v>31002</v>
      </c>
      <c r="D133" s="65">
        <f>E133+F133+G133+H133</f>
        <v>0</v>
      </c>
      <c r="E133" s="65"/>
      <c r="F133" s="65"/>
      <c r="G133" s="65"/>
      <c r="H133" s="65"/>
    </row>
    <row r="134" spans="1:8" ht="30" hidden="1">
      <c r="A134" s="28" t="s">
        <v>132</v>
      </c>
      <c r="B134" s="27"/>
      <c r="C134" s="29">
        <v>31003</v>
      </c>
      <c r="D134" s="65">
        <f t="shared" ref="D134:D139" si="9">E134+F134+G134+H134</f>
        <v>0</v>
      </c>
      <c r="E134" s="65"/>
      <c r="F134" s="65"/>
      <c r="G134" s="65"/>
      <c r="H134" s="65"/>
    </row>
    <row r="135" spans="1:8" hidden="1">
      <c r="A135" s="28" t="s">
        <v>133</v>
      </c>
      <c r="B135" s="27"/>
      <c r="C135" s="29">
        <v>31004</v>
      </c>
      <c r="D135" s="65">
        <f t="shared" si="9"/>
        <v>0</v>
      </c>
      <c r="E135" s="65"/>
      <c r="F135" s="65"/>
      <c r="G135" s="65"/>
      <c r="H135" s="65"/>
    </row>
    <row r="136" spans="1:8" hidden="1">
      <c r="A136" s="28" t="s">
        <v>134</v>
      </c>
      <c r="B136" s="27"/>
      <c r="C136" s="29">
        <v>31005</v>
      </c>
      <c r="D136" s="65">
        <f t="shared" si="9"/>
        <v>0</v>
      </c>
      <c r="E136" s="65"/>
      <c r="F136" s="65"/>
      <c r="G136" s="65"/>
      <c r="H136" s="65"/>
    </row>
    <row r="137" spans="1:8" hidden="1">
      <c r="A137" s="28" t="s">
        <v>135</v>
      </c>
      <c r="B137" s="27"/>
      <c r="C137" s="29">
        <v>31006</v>
      </c>
      <c r="D137" s="65">
        <f t="shared" si="9"/>
        <v>0</v>
      </c>
      <c r="E137" s="65"/>
      <c r="F137" s="65"/>
      <c r="G137" s="65"/>
      <c r="H137" s="65"/>
    </row>
    <row r="138" spans="1:8" hidden="1">
      <c r="A138" s="28" t="s">
        <v>136</v>
      </c>
      <c r="B138" s="27"/>
      <c r="C138" s="29" t="s">
        <v>137</v>
      </c>
      <c r="D138" s="65">
        <f t="shared" si="9"/>
        <v>0</v>
      </c>
      <c r="E138" s="65"/>
      <c r="F138" s="65"/>
      <c r="G138" s="65"/>
      <c r="H138" s="65"/>
    </row>
    <row r="139" spans="1:8" hidden="1">
      <c r="A139" s="28" t="s">
        <v>138</v>
      </c>
      <c r="B139" s="27"/>
      <c r="C139" s="29" t="s">
        <v>139</v>
      </c>
      <c r="D139" s="65">
        <f t="shared" si="9"/>
        <v>0</v>
      </c>
      <c r="E139" s="65"/>
      <c r="F139" s="65"/>
      <c r="G139" s="65"/>
      <c r="H139" s="65"/>
    </row>
    <row r="140" spans="1:8" hidden="1">
      <c r="A140" s="34" t="s">
        <v>140</v>
      </c>
      <c r="B140" s="27">
        <v>244</v>
      </c>
      <c r="C140" s="29" t="s">
        <v>141</v>
      </c>
      <c r="D140" s="65"/>
      <c r="E140" s="65"/>
      <c r="F140" s="65"/>
      <c r="G140" s="65"/>
      <c r="H140" s="65"/>
    </row>
    <row r="141" spans="1:8">
      <c r="A141" s="34" t="s">
        <v>142</v>
      </c>
      <c r="B141" s="27">
        <v>244</v>
      </c>
      <c r="C141" s="29">
        <v>34000</v>
      </c>
      <c r="D141" s="65">
        <f>D142+D145+D146+D147+D148+D149+D150+D151+D152+D153+D154</f>
        <v>6.6000000000000005</v>
      </c>
      <c r="E141" s="65">
        <f>E142+E145+E146+E147+E148+E149+E150+E151+E152+E153+E154</f>
        <v>1.6500000000000001</v>
      </c>
      <c r="F141" s="65">
        <f>F142+F145+F146+F147+F148+F149+F150+F151+F152+F153+F154</f>
        <v>1.6500000000000001</v>
      </c>
      <c r="G141" s="65">
        <f>G142+G145+G146+G147+G148+G149+G150+G151+G152+G153+G154</f>
        <v>1.6500000000000001</v>
      </c>
      <c r="H141" s="65">
        <f>H142+H145+H146+H147+H148+H149+H150+H151+H152+H153+H154</f>
        <v>1.6500000000000001</v>
      </c>
    </row>
    <row r="142" spans="1:8" ht="30">
      <c r="A142" s="28" t="s">
        <v>143</v>
      </c>
      <c r="B142" s="27"/>
      <c r="C142" s="29">
        <v>34001</v>
      </c>
      <c r="D142" s="76">
        <f>E142+F142+G142+H142</f>
        <v>1.2</v>
      </c>
      <c r="E142" s="65">
        <v>0.3</v>
      </c>
      <c r="F142" s="65">
        <v>0.3</v>
      </c>
      <c r="G142" s="65">
        <v>0.3</v>
      </c>
      <c r="H142" s="65">
        <v>0.3</v>
      </c>
    </row>
    <row r="143" spans="1:8" hidden="1">
      <c r="A143" s="28"/>
      <c r="B143" s="27"/>
      <c r="C143" s="29"/>
      <c r="D143" s="76"/>
      <c r="E143" s="65"/>
      <c r="F143" s="65"/>
      <c r="G143" s="65"/>
      <c r="H143" s="65"/>
    </row>
    <row r="144" spans="1:8" hidden="1">
      <c r="A144" s="28"/>
      <c r="B144" s="27"/>
      <c r="C144" s="29"/>
      <c r="D144" s="76"/>
      <c r="E144" s="65"/>
      <c r="F144" s="65"/>
      <c r="G144" s="65"/>
      <c r="H144" s="65"/>
    </row>
    <row r="145" spans="1:8">
      <c r="A145" s="28" t="s">
        <v>144</v>
      </c>
      <c r="B145" s="27"/>
      <c r="C145" s="29">
        <v>34002</v>
      </c>
      <c r="D145" s="76">
        <f t="shared" ref="D145:D160" si="10">E145+F145+G145+H145</f>
        <v>5.4</v>
      </c>
      <c r="E145" s="65">
        <v>1.35</v>
      </c>
      <c r="F145" s="65">
        <v>1.35</v>
      </c>
      <c r="G145" s="65">
        <v>1.35</v>
      </c>
      <c r="H145" s="65">
        <v>1.35</v>
      </c>
    </row>
    <row r="146" spans="1:8" hidden="1">
      <c r="A146" s="28" t="s">
        <v>145</v>
      </c>
      <c r="B146" s="27"/>
      <c r="C146" s="29">
        <v>34003</v>
      </c>
      <c r="D146" s="76">
        <f t="shared" si="10"/>
        <v>0</v>
      </c>
      <c r="E146" s="65"/>
      <c r="F146" s="65"/>
      <c r="G146" s="65"/>
      <c r="H146" s="65"/>
    </row>
    <row r="147" spans="1:8" ht="30" hidden="1">
      <c r="A147" s="28" t="s">
        <v>146</v>
      </c>
      <c r="B147" s="27"/>
      <c r="C147" s="29">
        <v>34004</v>
      </c>
      <c r="D147" s="76">
        <f t="shared" si="10"/>
        <v>0</v>
      </c>
      <c r="E147" s="65"/>
      <c r="F147" s="65"/>
      <c r="G147" s="65"/>
      <c r="H147" s="65"/>
    </row>
    <row r="148" spans="1:8" ht="30.75" hidden="1" customHeight="1">
      <c r="A148" s="28" t="s">
        <v>147</v>
      </c>
      <c r="B148" s="27"/>
      <c r="C148" s="29">
        <v>34005</v>
      </c>
      <c r="D148" s="65">
        <f t="shared" si="10"/>
        <v>0</v>
      </c>
      <c r="E148" s="65"/>
      <c r="F148" s="65"/>
      <c r="G148" s="65"/>
      <c r="H148" s="65"/>
    </row>
    <row r="149" spans="1:8" ht="30" hidden="1">
      <c r="A149" s="28" t="s">
        <v>148</v>
      </c>
      <c r="B149" s="27"/>
      <c r="C149" s="29">
        <v>34006</v>
      </c>
      <c r="D149" s="65">
        <f t="shared" si="10"/>
        <v>0</v>
      </c>
      <c r="E149" s="65"/>
      <c r="F149" s="65"/>
      <c r="G149" s="65"/>
      <c r="H149" s="65"/>
    </row>
    <row r="150" spans="1:8" hidden="1">
      <c r="A150" s="28" t="s">
        <v>149</v>
      </c>
      <c r="B150" s="27"/>
      <c r="C150" s="29">
        <v>34007</v>
      </c>
      <c r="D150" s="65">
        <f t="shared" si="10"/>
        <v>0</v>
      </c>
      <c r="E150" s="65"/>
      <c r="F150" s="65"/>
      <c r="G150" s="65"/>
      <c r="H150" s="65"/>
    </row>
    <row r="151" spans="1:8" hidden="1">
      <c r="A151" s="28" t="s">
        <v>150</v>
      </c>
      <c r="B151" s="27"/>
      <c r="C151" s="29">
        <v>34007</v>
      </c>
      <c r="D151" s="65">
        <f t="shared" si="10"/>
        <v>0</v>
      </c>
      <c r="E151" s="65"/>
      <c r="F151" s="65"/>
      <c r="G151" s="65"/>
      <c r="H151" s="65"/>
    </row>
    <row r="152" spans="1:8" ht="30" hidden="1">
      <c r="A152" s="28" t="s">
        <v>216</v>
      </c>
      <c r="B152" s="27"/>
      <c r="C152" s="29" t="s">
        <v>151</v>
      </c>
      <c r="D152" s="65">
        <f t="shared" si="10"/>
        <v>0</v>
      </c>
      <c r="E152" s="65"/>
      <c r="F152" s="65"/>
      <c r="G152" s="65"/>
      <c r="H152" s="65"/>
    </row>
    <row r="153" spans="1:8" hidden="1">
      <c r="A153" s="28" t="s">
        <v>152</v>
      </c>
      <c r="B153" s="27"/>
      <c r="C153" s="29" t="s">
        <v>153</v>
      </c>
      <c r="D153" s="65">
        <f t="shared" si="10"/>
        <v>0</v>
      </c>
      <c r="E153" s="65"/>
      <c r="F153" s="65"/>
      <c r="G153" s="65"/>
      <c r="H153" s="65"/>
    </row>
    <row r="154" spans="1:8" hidden="1">
      <c r="A154" s="28" t="s">
        <v>192</v>
      </c>
      <c r="B154" s="27"/>
      <c r="C154" s="29" t="s">
        <v>154</v>
      </c>
      <c r="D154" s="78">
        <f t="shared" si="10"/>
        <v>0</v>
      </c>
      <c r="E154" s="65"/>
      <c r="F154" s="65"/>
      <c r="G154" s="65"/>
      <c r="H154" s="65"/>
    </row>
    <row r="155" spans="1:8" hidden="1">
      <c r="A155" s="32" t="s">
        <v>260</v>
      </c>
      <c r="B155" s="22">
        <v>500</v>
      </c>
      <c r="C155" s="33" t="s">
        <v>156</v>
      </c>
      <c r="D155" s="65">
        <f>D156+D157</f>
        <v>0</v>
      </c>
      <c r="E155" s="65"/>
      <c r="F155" s="65"/>
      <c r="G155" s="65"/>
      <c r="H155" s="65"/>
    </row>
    <row r="156" spans="1:8" hidden="1">
      <c r="A156" s="43" t="s">
        <v>261</v>
      </c>
      <c r="B156" s="27">
        <v>530</v>
      </c>
      <c r="C156" s="29" t="s">
        <v>157</v>
      </c>
      <c r="D156" s="65">
        <f t="shared" si="10"/>
        <v>0</v>
      </c>
      <c r="E156" s="65"/>
      <c r="F156" s="65"/>
      <c r="G156" s="65"/>
      <c r="H156" s="65"/>
    </row>
    <row r="157" spans="1:8" hidden="1">
      <c r="A157" s="34" t="s">
        <v>262</v>
      </c>
      <c r="B157" s="27">
        <v>540</v>
      </c>
      <c r="C157" s="29" t="s">
        <v>158</v>
      </c>
      <c r="D157" s="65">
        <f t="shared" si="10"/>
        <v>0</v>
      </c>
      <c r="E157" s="65"/>
      <c r="F157" s="65"/>
      <c r="G157" s="65"/>
      <c r="H157" s="65"/>
    </row>
    <row r="158" spans="1:8" hidden="1">
      <c r="A158" s="32" t="s">
        <v>263</v>
      </c>
      <c r="B158" s="22">
        <v>600</v>
      </c>
      <c r="C158" s="33" t="s">
        <v>160</v>
      </c>
      <c r="D158" s="65">
        <f>D159+D160</f>
        <v>0</v>
      </c>
      <c r="E158" s="65"/>
      <c r="F158" s="65"/>
      <c r="G158" s="65"/>
      <c r="H158" s="65"/>
    </row>
    <row r="159" spans="1:8" ht="31.5" hidden="1">
      <c r="A159" s="34" t="s">
        <v>161</v>
      </c>
      <c r="B159" s="27">
        <v>620</v>
      </c>
      <c r="C159" s="29" t="s">
        <v>162</v>
      </c>
      <c r="D159" s="65">
        <f t="shared" si="10"/>
        <v>0</v>
      </c>
      <c r="E159" s="65"/>
      <c r="F159" s="65"/>
      <c r="G159" s="65"/>
      <c r="H159" s="65"/>
    </row>
    <row r="160" spans="1:8" hidden="1">
      <c r="A160" s="34" t="s">
        <v>163</v>
      </c>
      <c r="B160" s="44">
        <v>640</v>
      </c>
      <c r="C160" s="45" t="s">
        <v>164</v>
      </c>
      <c r="D160" s="65">
        <f t="shared" si="10"/>
        <v>0</v>
      </c>
      <c r="E160" s="70"/>
      <c r="F160" s="70"/>
      <c r="G160" s="70"/>
      <c r="H160" s="70"/>
    </row>
    <row r="161" spans="1:9" hidden="1">
      <c r="A161" s="80"/>
      <c r="B161" s="44"/>
      <c r="C161" s="45"/>
      <c r="D161" s="70"/>
      <c r="E161" s="70"/>
      <c r="F161" s="70"/>
      <c r="G161" s="70"/>
      <c r="H161" s="70"/>
    </row>
    <row r="162" spans="1:9" hidden="1">
      <c r="A162" s="80"/>
      <c r="B162" s="44"/>
      <c r="C162" s="45"/>
      <c r="D162" s="70"/>
      <c r="E162" s="70"/>
      <c r="F162" s="70"/>
      <c r="G162" s="70"/>
      <c r="H162" s="70"/>
    </row>
    <row r="163" spans="1:9" hidden="1">
      <c r="A163" s="80"/>
      <c r="B163" s="44"/>
      <c r="C163" s="45"/>
      <c r="D163" s="70"/>
      <c r="E163" s="70"/>
      <c r="F163" s="70"/>
      <c r="G163" s="70"/>
      <c r="H163" s="70"/>
    </row>
    <row r="164" spans="1:9" hidden="1">
      <c r="A164" s="80"/>
      <c r="B164" s="44"/>
      <c r="C164" s="45"/>
      <c r="D164" s="70"/>
      <c r="E164" s="70"/>
      <c r="F164" s="70"/>
      <c r="G164" s="70"/>
      <c r="H164" s="70"/>
    </row>
    <row r="165" spans="1:9" hidden="1">
      <c r="A165" s="46"/>
      <c r="B165" s="38"/>
      <c r="C165" s="47"/>
      <c r="D165" s="71"/>
      <c r="E165" s="71"/>
      <c r="F165" s="71"/>
      <c r="G165" s="71"/>
      <c r="H165" s="71"/>
    </row>
    <row r="166" spans="1:9" hidden="1">
      <c r="A166" s="48"/>
      <c r="B166" s="49"/>
      <c r="C166" s="50"/>
      <c r="D166" s="72"/>
      <c r="E166" s="72"/>
      <c r="F166" s="72"/>
      <c r="G166" s="72"/>
      <c r="H166" s="72"/>
    </row>
    <row r="167" spans="1:9" s="23" customFormat="1">
      <c r="A167" s="51" t="s">
        <v>165</v>
      </c>
      <c r="B167" s="52"/>
      <c r="C167" s="53" t="s">
        <v>27</v>
      </c>
      <c r="D167" s="68"/>
      <c r="E167" s="68"/>
      <c r="F167" s="68"/>
      <c r="G167" s="68"/>
      <c r="H167" s="68"/>
      <c r="I167" s="4"/>
    </row>
    <row r="168" spans="1:9">
      <c r="A168" s="32" t="s">
        <v>129</v>
      </c>
      <c r="B168" s="22">
        <v>300</v>
      </c>
      <c r="C168" s="33">
        <v>30000</v>
      </c>
      <c r="D168" s="65"/>
      <c r="E168" s="65"/>
      <c r="F168" s="65"/>
      <c r="G168" s="65"/>
      <c r="H168" s="65"/>
    </row>
    <row r="169" spans="1:9">
      <c r="A169" s="34" t="s">
        <v>166</v>
      </c>
      <c r="B169" s="27">
        <v>330</v>
      </c>
      <c r="C169" s="29" t="s">
        <v>167</v>
      </c>
      <c r="D169" s="65"/>
      <c r="E169" s="65"/>
      <c r="F169" s="65"/>
      <c r="G169" s="65"/>
      <c r="H169" s="65"/>
    </row>
    <row r="170" spans="1:9">
      <c r="A170" s="32" t="s">
        <v>55</v>
      </c>
      <c r="B170" s="22">
        <v>400</v>
      </c>
      <c r="C170" s="33" t="s">
        <v>56</v>
      </c>
      <c r="D170" s="65"/>
      <c r="E170" s="65"/>
      <c r="F170" s="65"/>
      <c r="G170" s="65"/>
      <c r="H170" s="65"/>
    </row>
    <row r="171" spans="1:9">
      <c r="A171" s="34" t="s">
        <v>57</v>
      </c>
      <c r="B171" s="27">
        <v>410</v>
      </c>
      <c r="C171" s="29" t="s">
        <v>58</v>
      </c>
      <c r="D171" s="65"/>
      <c r="E171" s="65"/>
      <c r="F171" s="65"/>
      <c r="G171" s="65"/>
      <c r="H171" s="65"/>
    </row>
    <row r="172" spans="1:9">
      <c r="A172" s="34" t="s">
        <v>168</v>
      </c>
      <c r="B172" s="27">
        <v>430</v>
      </c>
      <c r="C172" s="29" t="s">
        <v>169</v>
      </c>
      <c r="D172" s="65"/>
      <c r="E172" s="65"/>
      <c r="F172" s="65"/>
      <c r="G172" s="65"/>
      <c r="H172" s="65"/>
    </row>
    <row r="173" spans="1:9">
      <c r="A173" s="32" t="s">
        <v>155</v>
      </c>
      <c r="B173" s="22">
        <v>500</v>
      </c>
      <c r="C173" s="33" t="s">
        <v>156</v>
      </c>
      <c r="D173" s="65"/>
      <c r="E173" s="65"/>
      <c r="F173" s="65"/>
      <c r="G173" s="65"/>
      <c r="H173" s="65"/>
    </row>
    <row r="174" spans="1:9">
      <c r="A174" s="34" t="s">
        <v>170</v>
      </c>
      <c r="B174" s="27">
        <v>510</v>
      </c>
      <c r="C174" s="29" t="s">
        <v>171</v>
      </c>
      <c r="D174" s="65"/>
      <c r="E174" s="65"/>
      <c r="F174" s="65"/>
      <c r="G174" s="65"/>
      <c r="H174" s="65"/>
    </row>
    <row r="175" spans="1:9" ht="31.5">
      <c r="A175" s="34" t="s">
        <v>172</v>
      </c>
      <c r="B175" s="27">
        <v>520</v>
      </c>
      <c r="C175" s="29" t="s">
        <v>173</v>
      </c>
      <c r="D175" s="65"/>
      <c r="E175" s="65"/>
      <c r="F175" s="65"/>
      <c r="G175" s="65"/>
      <c r="H175" s="65"/>
    </row>
    <row r="176" spans="1:9" ht="14.25" customHeight="1">
      <c r="A176" s="34" t="s">
        <v>174</v>
      </c>
      <c r="B176" s="27">
        <v>530</v>
      </c>
      <c r="C176" s="29" t="s">
        <v>157</v>
      </c>
      <c r="D176" s="65"/>
      <c r="E176" s="65"/>
      <c r="F176" s="65"/>
      <c r="G176" s="65"/>
      <c r="H176" s="65"/>
    </row>
    <row r="177" spans="1:8">
      <c r="A177" s="34" t="s">
        <v>175</v>
      </c>
      <c r="B177" s="27">
        <v>550</v>
      </c>
      <c r="C177" s="29" t="s">
        <v>176</v>
      </c>
      <c r="D177" s="65"/>
      <c r="E177" s="65"/>
      <c r="F177" s="65"/>
      <c r="G177" s="65"/>
      <c r="H177" s="65"/>
    </row>
    <row r="178" spans="1:8">
      <c r="A178" s="32" t="s">
        <v>159</v>
      </c>
      <c r="B178" s="22">
        <v>600</v>
      </c>
      <c r="C178" s="33" t="s">
        <v>160</v>
      </c>
      <c r="D178" s="65"/>
      <c r="E178" s="65"/>
      <c r="F178" s="65"/>
      <c r="G178" s="65"/>
      <c r="H178" s="65"/>
    </row>
    <row r="179" spans="1:8">
      <c r="A179" s="34" t="s">
        <v>177</v>
      </c>
      <c r="B179" s="27">
        <v>610</v>
      </c>
      <c r="C179" s="29" t="s">
        <v>178</v>
      </c>
      <c r="D179" s="65"/>
      <c r="E179" s="65"/>
      <c r="F179" s="65"/>
      <c r="G179" s="65"/>
      <c r="H179" s="65"/>
    </row>
    <row r="180" spans="1:8" ht="31.5">
      <c r="A180" s="34" t="s">
        <v>161</v>
      </c>
      <c r="B180" s="27">
        <v>620</v>
      </c>
      <c r="C180" s="29" t="s">
        <v>162</v>
      </c>
      <c r="D180" s="65"/>
      <c r="E180" s="65"/>
      <c r="F180" s="65"/>
      <c r="G180" s="65"/>
      <c r="H180" s="65"/>
    </row>
    <row r="181" spans="1:8">
      <c r="A181" s="34" t="s">
        <v>179</v>
      </c>
      <c r="B181" s="44">
        <v>630</v>
      </c>
      <c r="C181" s="45" t="s">
        <v>180</v>
      </c>
      <c r="D181" s="70"/>
      <c r="E181" s="70"/>
      <c r="F181" s="70"/>
      <c r="G181" s="70"/>
      <c r="H181" s="70"/>
    </row>
    <row r="182" spans="1:8">
      <c r="A182" s="34" t="s">
        <v>181</v>
      </c>
      <c r="B182" s="44">
        <v>650</v>
      </c>
      <c r="C182" s="45" t="s">
        <v>182</v>
      </c>
      <c r="D182" s="70"/>
      <c r="E182" s="70"/>
      <c r="F182" s="70"/>
      <c r="G182" s="70"/>
      <c r="H182" s="70"/>
    </row>
    <row r="183" spans="1:8">
      <c r="A183" s="32" t="s">
        <v>183</v>
      </c>
      <c r="B183" s="22">
        <v>700</v>
      </c>
      <c r="C183" s="33" t="s">
        <v>184</v>
      </c>
      <c r="D183" s="65"/>
      <c r="E183" s="65"/>
      <c r="F183" s="65"/>
      <c r="G183" s="65"/>
      <c r="H183" s="65"/>
    </row>
    <row r="184" spans="1:8" ht="17.25" customHeight="1">
      <c r="A184" s="34" t="s">
        <v>185</v>
      </c>
      <c r="B184" s="27">
        <v>710</v>
      </c>
      <c r="C184" s="29" t="s">
        <v>186</v>
      </c>
      <c r="D184" s="65"/>
      <c r="E184" s="65"/>
      <c r="F184" s="65"/>
      <c r="G184" s="65"/>
      <c r="H184" s="65"/>
    </row>
    <row r="185" spans="1:8">
      <c r="A185" s="32" t="s">
        <v>187</v>
      </c>
      <c r="B185" s="22">
        <v>800</v>
      </c>
      <c r="C185" s="33" t="s">
        <v>188</v>
      </c>
      <c r="D185" s="65"/>
      <c r="E185" s="65"/>
      <c r="F185" s="65"/>
      <c r="G185" s="65"/>
      <c r="H185" s="65"/>
    </row>
    <row r="186" spans="1:8" ht="17.25" customHeight="1">
      <c r="A186" s="46" t="s">
        <v>189</v>
      </c>
      <c r="B186" s="38">
        <v>810</v>
      </c>
      <c r="C186" s="47" t="s">
        <v>190</v>
      </c>
      <c r="D186" s="71"/>
      <c r="E186" s="71"/>
      <c r="F186" s="71"/>
      <c r="G186" s="71"/>
      <c r="H186" s="71"/>
    </row>
    <row r="189" spans="1:8">
      <c r="A189" s="1" t="s">
        <v>339</v>
      </c>
    </row>
    <row r="190" spans="1:8">
      <c r="A190" s="1" t="s">
        <v>191</v>
      </c>
    </row>
    <row r="196" spans="1:256" s="1" customFormat="1">
      <c r="A196" s="55"/>
      <c r="C196" s="2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4"/>
      <c r="IV196" s="4"/>
    </row>
  </sheetData>
  <mergeCells count="7">
    <mergeCell ref="A8:H8"/>
    <mergeCell ref="A9:H9"/>
    <mergeCell ref="A26:A27"/>
    <mergeCell ref="B26:B27"/>
    <mergeCell ref="C26:C27"/>
    <mergeCell ref="D26:D27"/>
    <mergeCell ref="E26:H26"/>
  </mergeCells>
  <printOptions horizontalCentered="1"/>
  <pageMargins left="0.48" right="0.37" top="0.59055118110236227" bottom="0.49" header="0.51181102362204722" footer="0.41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2:I72"/>
  <sheetViews>
    <sheetView topLeftCell="A32" workbookViewId="0">
      <selection activeCell="A65" sqref="A65"/>
    </sheetView>
  </sheetViews>
  <sheetFormatPr defaultRowHeight="12.75"/>
  <cols>
    <col min="1" max="1" width="36.85546875" customWidth="1"/>
    <col min="2" max="2" width="12.7109375" customWidth="1"/>
    <col min="3" max="3" width="16.42578125" customWidth="1"/>
    <col min="4" max="4" width="15.42578125" customWidth="1"/>
    <col min="5" max="5" width="12.28515625" customWidth="1"/>
    <col min="6" max="6" width="12.7109375" customWidth="1"/>
    <col min="7" max="7" width="12.5703125" customWidth="1"/>
  </cols>
  <sheetData>
    <row r="2" spans="1:9">
      <c r="B2" s="112"/>
    </row>
    <row r="3" spans="1:9" ht="24.75" customHeight="1">
      <c r="A3" s="97"/>
      <c r="B3" s="97" t="s">
        <v>290</v>
      </c>
      <c r="C3" s="98" t="s">
        <v>289</v>
      </c>
      <c r="D3" s="99" t="s">
        <v>298</v>
      </c>
      <c r="E3" s="98" t="s">
        <v>299</v>
      </c>
      <c r="F3" s="98" t="s">
        <v>301</v>
      </c>
      <c r="G3" s="98" t="s">
        <v>303</v>
      </c>
    </row>
    <row r="4" spans="1:9">
      <c r="A4" s="113" t="s">
        <v>297</v>
      </c>
      <c r="B4" s="116">
        <f>C4+D4+E4+F4+G4</f>
        <v>2966.125</v>
      </c>
      <c r="C4" s="115">
        <v>2562.0949999999998</v>
      </c>
      <c r="D4" s="115">
        <v>56.63</v>
      </c>
      <c r="E4" s="116">
        <v>77.400000000000006</v>
      </c>
      <c r="F4" s="115">
        <v>1</v>
      </c>
      <c r="G4" s="116">
        <v>269</v>
      </c>
      <c r="I4" s="125"/>
    </row>
    <row r="5" spans="1:9">
      <c r="A5" s="113" t="s">
        <v>324</v>
      </c>
      <c r="B5" s="116">
        <f>C5+D5+E5+F5+G5</f>
        <v>2966.1250000000005</v>
      </c>
      <c r="C5" s="114">
        <f>C9+C12+C15+C18+C6</f>
        <v>2562.0950000000003</v>
      </c>
      <c r="D5" s="115">
        <f t="shared" ref="D5:F5" si="0">D9+D12+D15+D18+D6</f>
        <v>56.629999999999995</v>
      </c>
      <c r="E5" s="116">
        <f t="shared" si="0"/>
        <v>77.400000000000006</v>
      </c>
      <c r="F5" s="115">
        <f t="shared" si="0"/>
        <v>1</v>
      </c>
      <c r="G5" s="116">
        <f>G9+G12+G15+G18+G6</f>
        <v>269</v>
      </c>
      <c r="I5" s="111"/>
    </row>
    <row r="6" spans="1:9">
      <c r="A6" s="100" t="s">
        <v>299</v>
      </c>
      <c r="B6" s="104">
        <f>B7+B8</f>
        <v>74.800000000000011</v>
      </c>
      <c r="C6" s="88">
        <f>C7+C8</f>
        <v>0</v>
      </c>
      <c r="D6" s="88">
        <f t="shared" ref="D6" si="1">D7+D8</f>
        <v>0</v>
      </c>
      <c r="E6" s="88">
        <f t="shared" ref="E6" si="2">E7+E8</f>
        <v>74.800000000000011</v>
      </c>
      <c r="F6" s="88">
        <f t="shared" ref="F6:G6" si="3">F7+F8</f>
        <v>0</v>
      </c>
      <c r="G6" s="88">
        <f t="shared" si="3"/>
        <v>0</v>
      </c>
      <c r="I6" s="103"/>
    </row>
    <row r="7" spans="1:9">
      <c r="A7" s="87">
        <v>211</v>
      </c>
      <c r="B7" s="101">
        <f t="shared" ref="B7:B72" si="4">C7+D7+E7+F7</f>
        <v>57.45</v>
      </c>
      <c r="C7" s="90"/>
      <c r="D7" s="90"/>
      <c r="E7" s="90">
        <v>57.45</v>
      </c>
      <c r="F7" s="90"/>
      <c r="G7" s="90"/>
      <c r="I7" s="103"/>
    </row>
    <row r="8" spans="1:9">
      <c r="A8" s="87">
        <v>213</v>
      </c>
      <c r="B8" s="101">
        <f t="shared" si="4"/>
        <v>17.350000000000001</v>
      </c>
      <c r="C8" s="90"/>
      <c r="D8" s="90"/>
      <c r="E8" s="90">
        <v>17.350000000000001</v>
      </c>
      <c r="F8" s="90"/>
      <c r="G8" s="90"/>
      <c r="I8" s="103"/>
    </row>
    <row r="9" spans="1:9">
      <c r="A9" s="100" t="s">
        <v>288</v>
      </c>
      <c r="B9" s="104">
        <f>B10+B11</f>
        <v>591.447</v>
      </c>
      <c r="C9" s="88">
        <f>C10+C11</f>
        <v>591.447</v>
      </c>
      <c r="D9" s="88">
        <f t="shared" ref="D9:F9" si="5">D10+D11</f>
        <v>0</v>
      </c>
      <c r="E9" s="88">
        <f t="shared" si="5"/>
        <v>0</v>
      </c>
      <c r="F9" s="88">
        <f t="shared" si="5"/>
        <v>0</v>
      </c>
      <c r="G9" s="88">
        <f t="shared" ref="G9" si="6">G10+G11</f>
        <v>0</v>
      </c>
    </row>
    <row r="10" spans="1:9">
      <c r="A10" s="87">
        <v>211</v>
      </c>
      <c r="B10" s="101">
        <f t="shared" si="4"/>
        <v>454.26</v>
      </c>
      <c r="C10" s="120">
        <v>454.26</v>
      </c>
      <c r="D10" s="90"/>
      <c r="E10" s="90"/>
      <c r="F10" s="90"/>
      <c r="G10" s="90"/>
    </row>
    <row r="11" spans="1:9">
      <c r="A11" s="87">
        <v>213</v>
      </c>
      <c r="B11" s="101">
        <f t="shared" si="4"/>
        <v>137.18700000000001</v>
      </c>
      <c r="C11" s="120">
        <v>137.18700000000001</v>
      </c>
      <c r="D11" s="90"/>
      <c r="E11" s="90"/>
      <c r="F11" s="90"/>
      <c r="G11" s="90"/>
    </row>
    <row r="12" spans="1:9">
      <c r="A12" s="89" t="s">
        <v>291</v>
      </c>
      <c r="B12" s="104">
        <f>B13+B14</f>
        <v>518.20000000000005</v>
      </c>
      <c r="C12" s="88">
        <f>C13+C14</f>
        <v>518.20000000000005</v>
      </c>
      <c r="D12" s="88">
        <f t="shared" ref="D12:F12" si="7">D13+D14</f>
        <v>0</v>
      </c>
      <c r="E12" s="88">
        <f t="shared" si="7"/>
        <v>0</v>
      </c>
      <c r="F12" s="88">
        <f t="shared" si="7"/>
        <v>0</v>
      </c>
      <c r="G12" s="88">
        <f t="shared" ref="G12" si="8">G13+G14</f>
        <v>0</v>
      </c>
    </row>
    <row r="13" spans="1:9">
      <c r="A13" s="87">
        <v>211</v>
      </c>
      <c r="B13" s="101">
        <f t="shared" si="4"/>
        <v>398</v>
      </c>
      <c r="C13" s="101">
        <v>398</v>
      </c>
      <c r="D13" s="90"/>
      <c r="E13" s="90"/>
      <c r="F13" s="90"/>
      <c r="G13" s="90"/>
    </row>
    <row r="14" spans="1:9">
      <c r="A14" s="87">
        <v>213</v>
      </c>
      <c r="B14" s="101">
        <f t="shared" si="4"/>
        <v>120.2</v>
      </c>
      <c r="C14" s="101">
        <v>120.2</v>
      </c>
      <c r="D14" s="90"/>
      <c r="E14" s="90"/>
      <c r="F14" s="90"/>
      <c r="G14" s="90"/>
    </row>
    <row r="15" spans="1:9">
      <c r="A15" s="89" t="s">
        <v>292</v>
      </c>
      <c r="B15" s="104">
        <f>B16+B17</f>
        <v>261.60000000000002</v>
      </c>
      <c r="C15" s="88">
        <f>C16+C17</f>
        <v>261.60000000000002</v>
      </c>
      <c r="D15" s="88">
        <f t="shared" ref="D15:F15" si="9">D16+D17</f>
        <v>0</v>
      </c>
      <c r="E15" s="88">
        <f t="shared" si="9"/>
        <v>0</v>
      </c>
      <c r="F15" s="88">
        <f t="shared" si="9"/>
        <v>0</v>
      </c>
      <c r="G15" s="88">
        <f t="shared" ref="G15" si="10">G16+G17</f>
        <v>0</v>
      </c>
    </row>
    <row r="16" spans="1:9">
      <c r="A16" s="87">
        <v>211</v>
      </c>
      <c r="B16" s="101">
        <f t="shared" si="4"/>
        <v>200.9</v>
      </c>
      <c r="C16" s="90">
        <v>200.9</v>
      </c>
      <c r="D16" s="90"/>
      <c r="E16" s="90"/>
      <c r="F16" s="90"/>
      <c r="G16" s="90"/>
    </row>
    <row r="17" spans="1:7" ht="13.5" thickBot="1">
      <c r="A17" s="92">
        <v>213</v>
      </c>
      <c r="B17" s="101">
        <f t="shared" si="4"/>
        <v>60.7</v>
      </c>
      <c r="C17" s="93">
        <v>60.7</v>
      </c>
      <c r="D17" s="93"/>
      <c r="E17" s="93"/>
      <c r="F17" s="93"/>
      <c r="G17" s="93"/>
    </row>
    <row r="18" spans="1:7" ht="13.5" thickBot="1">
      <c r="A18" s="96" t="s">
        <v>293</v>
      </c>
      <c r="B18" s="102">
        <f t="shared" ref="B18:F18" si="11">B19+B20+B24+B25+B26+B31+B46+B53+B57+B21</f>
        <v>1520.0779999999997</v>
      </c>
      <c r="C18" s="102">
        <f t="shared" si="11"/>
        <v>1190.8480000000002</v>
      </c>
      <c r="D18" s="102">
        <f t="shared" si="11"/>
        <v>56.629999999999995</v>
      </c>
      <c r="E18" s="102">
        <f t="shared" si="11"/>
        <v>2.6</v>
      </c>
      <c r="F18" s="102">
        <f t="shared" si="11"/>
        <v>1</v>
      </c>
      <c r="G18" s="102">
        <f>G19+G20+G24+G25+G26+G31+G46+G53+G57+G21</f>
        <v>269</v>
      </c>
    </row>
    <row r="19" spans="1:7">
      <c r="A19" s="94">
        <v>211</v>
      </c>
      <c r="B19" s="101">
        <f>C19+D19+E19+F19+G19</f>
        <v>831</v>
      </c>
      <c r="C19" s="95">
        <v>831</v>
      </c>
      <c r="D19" s="95"/>
      <c r="E19" s="95"/>
      <c r="F19" s="95"/>
      <c r="G19" s="95"/>
    </row>
    <row r="20" spans="1:7">
      <c r="A20" s="87">
        <v>213</v>
      </c>
      <c r="B20" s="101">
        <f>C20+D20+E20+F20+G20</f>
        <v>251</v>
      </c>
      <c r="C20" s="90">
        <v>251</v>
      </c>
      <c r="D20" s="90"/>
      <c r="E20" s="90"/>
      <c r="F20" s="90"/>
      <c r="G20" s="90"/>
    </row>
    <row r="21" spans="1:7">
      <c r="A21" s="106">
        <v>221</v>
      </c>
      <c r="B21" s="107">
        <f>B22+B23</f>
        <v>14.3</v>
      </c>
      <c r="C21" s="107">
        <f t="shared" ref="C21:G21" si="12">C22+C23</f>
        <v>0</v>
      </c>
      <c r="D21" s="107">
        <f t="shared" si="12"/>
        <v>0</v>
      </c>
      <c r="E21" s="107">
        <f t="shared" si="12"/>
        <v>0</v>
      </c>
      <c r="F21" s="107">
        <f t="shared" si="12"/>
        <v>0</v>
      </c>
      <c r="G21" s="107">
        <f t="shared" si="12"/>
        <v>14.3</v>
      </c>
    </row>
    <row r="22" spans="1:7">
      <c r="A22" s="87" t="s">
        <v>304</v>
      </c>
      <c r="B22" s="101">
        <f t="shared" ref="B22:B23" si="13">C22+D22+E22+F22+G22</f>
        <v>4.8</v>
      </c>
      <c r="C22" s="90"/>
      <c r="D22" s="90"/>
      <c r="E22" s="90"/>
      <c r="F22" s="90"/>
      <c r="G22" s="90">
        <v>4.8</v>
      </c>
    </row>
    <row r="23" spans="1:7">
      <c r="A23" s="87" t="s">
        <v>305</v>
      </c>
      <c r="B23" s="101">
        <f t="shared" si="13"/>
        <v>9.5</v>
      </c>
      <c r="C23" s="90"/>
      <c r="D23" s="90"/>
      <c r="E23" s="90"/>
      <c r="F23" s="90"/>
      <c r="G23" s="90">
        <v>9.5</v>
      </c>
    </row>
    <row r="24" spans="1:7">
      <c r="A24" s="91">
        <v>222</v>
      </c>
      <c r="B24" s="120">
        <f>C24+D24+E24+F24+G24</f>
        <v>10.987</v>
      </c>
      <c r="C24" s="90">
        <v>3.2970000000000002</v>
      </c>
      <c r="D24" s="90">
        <v>7.69</v>
      </c>
      <c r="E24" s="90"/>
      <c r="F24" s="90"/>
      <c r="G24" s="90"/>
    </row>
    <row r="25" spans="1:7">
      <c r="A25" s="118">
        <v>223</v>
      </c>
      <c r="B25" s="101">
        <f>C25+D25+E25+F25+G25</f>
        <v>17.53</v>
      </c>
      <c r="C25" s="93">
        <f>5.28</f>
        <v>5.28</v>
      </c>
      <c r="D25" s="93">
        <v>12.25</v>
      </c>
      <c r="E25" s="93"/>
      <c r="F25" s="93"/>
      <c r="G25" s="93"/>
    </row>
    <row r="26" spans="1:7">
      <c r="A26" s="106">
        <v>225</v>
      </c>
      <c r="B26" s="107">
        <f>B27+B28+B29+B30</f>
        <v>20.175000000000001</v>
      </c>
      <c r="C26" s="107">
        <f t="shared" ref="C26:F26" si="14">C27+C28+C29+C30</f>
        <v>0</v>
      </c>
      <c r="D26" s="107">
        <f t="shared" si="14"/>
        <v>0</v>
      </c>
      <c r="E26" s="107">
        <f t="shared" si="14"/>
        <v>0</v>
      </c>
      <c r="F26" s="107">
        <f t="shared" si="14"/>
        <v>0</v>
      </c>
      <c r="G26" s="107">
        <f>G27+G28+G29+G30</f>
        <v>20.175000000000001</v>
      </c>
    </row>
    <row r="27" spans="1:7">
      <c r="A27" s="87" t="s">
        <v>306</v>
      </c>
      <c r="B27" s="101">
        <f t="shared" ref="B27:B30" si="15">C27+D27+E27+F27+G27</f>
        <v>7.2</v>
      </c>
      <c r="C27" s="90"/>
      <c r="D27" s="90"/>
      <c r="E27" s="90"/>
      <c r="F27" s="90"/>
      <c r="G27" s="101">
        <v>7.2</v>
      </c>
    </row>
    <row r="28" spans="1:7">
      <c r="A28" s="87" t="s">
        <v>307</v>
      </c>
      <c r="B28" s="101">
        <f t="shared" si="15"/>
        <v>4</v>
      </c>
      <c r="C28" s="90"/>
      <c r="D28" s="90"/>
      <c r="E28" s="90"/>
      <c r="F28" s="90"/>
      <c r="G28" s="101">
        <v>4</v>
      </c>
    </row>
    <row r="29" spans="1:7">
      <c r="A29" s="87" t="s">
        <v>308</v>
      </c>
      <c r="B29" s="101">
        <f t="shared" si="15"/>
        <v>5</v>
      </c>
      <c r="C29" s="90"/>
      <c r="D29" s="90"/>
      <c r="E29" s="90"/>
      <c r="F29" s="90"/>
      <c r="G29" s="101">
        <v>5</v>
      </c>
    </row>
    <row r="30" spans="1:7">
      <c r="A30" s="87" t="s">
        <v>334</v>
      </c>
      <c r="B30" s="101">
        <f t="shared" si="15"/>
        <v>3.9750000000000001</v>
      </c>
      <c r="C30" s="90"/>
      <c r="D30" s="90"/>
      <c r="E30" s="90"/>
      <c r="F30" s="90"/>
      <c r="G30" s="101">
        <v>3.9750000000000001</v>
      </c>
    </row>
    <row r="31" spans="1:7" ht="13.5" thickBot="1">
      <c r="A31" s="108">
        <v>226</v>
      </c>
      <c r="B31" s="110">
        <f t="shared" ref="B31:F31" si="16">B32+B33+B34+B44+B35+B36+B37+B38+B39+B40+B41+B42+B43+B45</f>
        <v>101.80000000000001</v>
      </c>
      <c r="C31" s="110">
        <f t="shared" si="16"/>
        <v>84.4</v>
      </c>
      <c r="D31" s="110">
        <f t="shared" si="16"/>
        <v>0</v>
      </c>
      <c r="E31" s="110">
        <f t="shared" si="16"/>
        <v>0</v>
      </c>
      <c r="F31" s="110">
        <f t="shared" si="16"/>
        <v>0</v>
      </c>
      <c r="G31" s="110">
        <f>G32+G33+G34+G44+G35+G36+G37+G38+G39+G40+G41+G42+G43+G45</f>
        <v>17.399999999999999</v>
      </c>
    </row>
    <row r="32" spans="1:7">
      <c r="A32" s="94" t="s">
        <v>294</v>
      </c>
      <c r="B32" s="101">
        <f t="shared" ref="B32:B45" si="17">C32+D32+E32+F32+G32</f>
        <v>30</v>
      </c>
      <c r="C32" s="95">
        <v>30</v>
      </c>
      <c r="D32" s="95"/>
      <c r="E32" s="95"/>
      <c r="F32" s="95"/>
      <c r="G32" s="105"/>
    </row>
    <row r="33" spans="1:7">
      <c r="A33" s="87" t="s">
        <v>295</v>
      </c>
      <c r="B33" s="101">
        <f t="shared" si="17"/>
        <v>40</v>
      </c>
      <c r="C33" s="90">
        <v>40</v>
      </c>
      <c r="D33" s="90"/>
      <c r="E33" s="90"/>
      <c r="F33" s="90"/>
      <c r="G33" s="101"/>
    </row>
    <row r="34" spans="1:7">
      <c r="A34" s="87" t="s">
        <v>296</v>
      </c>
      <c r="B34" s="101">
        <f t="shared" si="17"/>
        <v>14.4</v>
      </c>
      <c r="C34" s="90">
        <f>14.4</f>
        <v>14.4</v>
      </c>
      <c r="D34" s="90"/>
      <c r="E34" s="90"/>
      <c r="F34" s="90"/>
      <c r="G34" s="101"/>
    </row>
    <row r="35" spans="1:7">
      <c r="A35" s="87" t="s">
        <v>309</v>
      </c>
      <c r="B35" s="101">
        <f t="shared" si="17"/>
        <v>3.2</v>
      </c>
      <c r="C35" s="90"/>
      <c r="D35" s="90"/>
      <c r="E35" s="90"/>
      <c r="F35" s="90"/>
      <c r="G35" s="120">
        <v>3.2</v>
      </c>
    </row>
    <row r="36" spans="1:7">
      <c r="A36" s="87" t="s">
        <v>310</v>
      </c>
      <c r="B36" s="101">
        <f t="shared" si="17"/>
        <v>3.2</v>
      </c>
      <c r="C36" s="90"/>
      <c r="D36" s="90"/>
      <c r="E36" s="90"/>
      <c r="F36" s="90"/>
      <c r="G36" s="120">
        <v>3.2</v>
      </c>
    </row>
    <row r="37" spans="1:7">
      <c r="A37" s="87"/>
      <c r="B37" s="101">
        <f t="shared" si="17"/>
        <v>0</v>
      </c>
      <c r="C37" s="90"/>
      <c r="D37" s="90"/>
      <c r="E37" s="90"/>
      <c r="F37" s="90"/>
      <c r="G37" s="120"/>
    </row>
    <row r="38" spans="1:7">
      <c r="A38" s="87" t="s">
        <v>323</v>
      </c>
      <c r="B38" s="101">
        <f t="shared" si="17"/>
        <v>5</v>
      </c>
      <c r="C38" s="90"/>
      <c r="D38" s="90"/>
      <c r="E38" s="90"/>
      <c r="F38" s="90"/>
      <c r="G38" s="120">
        <v>5</v>
      </c>
    </row>
    <row r="39" spans="1:7" hidden="1">
      <c r="A39" s="87"/>
      <c r="B39" s="101">
        <f t="shared" si="17"/>
        <v>0</v>
      </c>
      <c r="C39" s="90"/>
      <c r="D39" s="90"/>
      <c r="E39" s="90"/>
      <c r="F39" s="90"/>
      <c r="G39" s="120"/>
    </row>
    <row r="40" spans="1:7" hidden="1">
      <c r="A40" s="87"/>
      <c r="B40" s="101">
        <f t="shared" si="17"/>
        <v>0</v>
      </c>
      <c r="C40" s="90"/>
      <c r="D40" s="90"/>
      <c r="E40" s="90"/>
      <c r="F40" s="90"/>
      <c r="G40" s="120"/>
    </row>
    <row r="41" spans="1:7" hidden="1">
      <c r="A41" s="87"/>
      <c r="B41" s="101">
        <f t="shared" si="17"/>
        <v>0</v>
      </c>
      <c r="C41" s="90"/>
      <c r="D41" s="90"/>
      <c r="E41" s="90"/>
      <c r="F41" s="90"/>
      <c r="G41" s="120"/>
    </row>
    <row r="42" spans="1:7" hidden="1">
      <c r="A42" s="87"/>
      <c r="B42" s="101">
        <f t="shared" si="17"/>
        <v>0</v>
      </c>
      <c r="C42" s="90"/>
      <c r="D42" s="90"/>
      <c r="E42" s="90"/>
      <c r="F42" s="90"/>
      <c r="G42" s="120"/>
    </row>
    <row r="43" spans="1:7" hidden="1">
      <c r="A43" s="87"/>
      <c r="B43" s="101">
        <f t="shared" si="17"/>
        <v>0</v>
      </c>
      <c r="C43" s="90"/>
      <c r="D43" s="90"/>
      <c r="E43" s="90"/>
      <c r="F43" s="90"/>
      <c r="G43" s="120"/>
    </row>
    <row r="44" spans="1:7" hidden="1">
      <c r="A44" s="87"/>
      <c r="B44" s="101">
        <f t="shared" si="17"/>
        <v>0</v>
      </c>
      <c r="C44" s="90"/>
      <c r="D44" s="90"/>
      <c r="E44" s="90"/>
      <c r="F44" s="90"/>
      <c r="G44" s="120"/>
    </row>
    <row r="45" spans="1:7">
      <c r="A45" s="87" t="s">
        <v>325</v>
      </c>
      <c r="B45" s="101">
        <f t="shared" si="17"/>
        <v>6</v>
      </c>
      <c r="C45" s="90"/>
      <c r="D45" s="90"/>
      <c r="E45" s="90"/>
      <c r="F45" s="90"/>
      <c r="G45" s="120">
        <v>6</v>
      </c>
    </row>
    <row r="46" spans="1:7">
      <c r="A46" s="106">
        <v>290</v>
      </c>
      <c r="B46" s="107">
        <f>C46+D46+E46+F46+G46</f>
        <v>38.177</v>
      </c>
      <c r="C46" s="106">
        <f>C47+C48+C49+C50+C51+C52</f>
        <v>0.14499999999999999</v>
      </c>
      <c r="D46" s="106">
        <f t="shared" ref="D46:F46" si="18">D47+D48+D49+D50+D51+D52</f>
        <v>0</v>
      </c>
      <c r="E46" s="106">
        <f t="shared" si="18"/>
        <v>0</v>
      </c>
      <c r="F46" s="106">
        <f t="shared" si="18"/>
        <v>0</v>
      </c>
      <c r="G46" s="121">
        <f>G47+G48+G49+G50+G51+G52</f>
        <v>38.031999999999996</v>
      </c>
    </row>
    <row r="47" spans="1:7">
      <c r="A47" s="109" t="s">
        <v>311</v>
      </c>
      <c r="B47" s="101">
        <f t="shared" ref="B47:B52" si="19">C47+D47+E47+F47+G47</f>
        <v>0.3</v>
      </c>
      <c r="C47" s="93"/>
      <c r="D47" s="93"/>
      <c r="E47" s="93"/>
      <c r="F47" s="93"/>
      <c r="G47" s="122">
        <v>0.3</v>
      </c>
    </row>
    <row r="48" spans="1:7">
      <c r="A48" s="109" t="s">
        <v>312</v>
      </c>
      <c r="B48" s="101">
        <f t="shared" si="19"/>
        <v>8.4469999999999992</v>
      </c>
      <c r="C48" s="93"/>
      <c r="D48" s="93"/>
      <c r="E48" s="93"/>
      <c r="F48" s="93"/>
      <c r="G48" s="122">
        <v>8.4469999999999992</v>
      </c>
    </row>
    <row r="49" spans="1:7">
      <c r="A49" s="109" t="s">
        <v>313</v>
      </c>
      <c r="B49" s="101">
        <f t="shared" si="19"/>
        <v>2.4300000000000002</v>
      </c>
      <c r="C49" s="93"/>
      <c r="D49" s="93"/>
      <c r="E49" s="93"/>
      <c r="F49" s="93"/>
      <c r="G49" s="122">
        <v>2.4300000000000002</v>
      </c>
    </row>
    <row r="50" spans="1:7">
      <c r="A50" s="109" t="s">
        <v>314</v>
      </c>
      <c r="B50" s="101">
        <f t="shared" si="19"/>
        <v>25</v>
      </c>
      <c r="C50" s="93"/>
      <c r="D50" s="93"/>
      <c r="E50" s="93"/>
      <c r="F50" s="93"/>
      <c r="G50" s="122">
        <v>25</v>
      </c>
    </row>
    <row r="51" spans="1:7" ht="13.5" customHeight="1">
      <c r="A51" s="109" t="s">
        <v>69</v>
      </c>
      <c r="B51" s="101">
        <f t="shared" si="19"/>
        <v>2</v>
      </c>
      <c r="C51" s="93">
        <v>0.14499999999999999</v>
      </c>
      <c r="D51" s="93"/>
      <c r="E51" s="93"/>
      <c r="F51" s="93"/>
      <c r="G51" s="122">
        <v>1.855</v>
      </c>
    </row>
    <row r="52" spans="1:7" ht="14.25" customHeight="1">
      <c r="A52" s="109"/>
      <c r="B52" s="101">
        <f t="shared" si="19"/>
        <v>0</v>
      </c>
      <c r="C52" s="93"/>
      <c r="D52" s="93"/>
      <c r="E52" s="93"/>
      <c r="F52" s="93"/>
      <c r="G52" s="122"/>
    </row>
    <row r="53" spans="1:7">
      <c r="A53" s="106">
        <v>310</v>
      </c>
      <c r="B53" s="107">
        <f>C53+D53+E53+F53+G53</f>
        <v>16</v>
      </c>
      <c r="C53" s="107">
        <f>C54+C55+C56</f>
        <v>0</v>
      </c>
      <c r="D53" s="107">
        <f t="shared" ref="D53:F53" si="20">D54+D55+D56</f>
        <v>0</v>
      </c>
      <c r="E53" s="107">
        <f t="shared" si="20"/>
        <v>0</v>
      </c>
      <c r="F53" s="107">
        <f t="shared" si="20"/>
        <v>0</v>
      </c>
      <c r="G53" s="121">
        <f>G54+G55+G56</f>
        <v>16</v>
      </c>
    </row>
    <row r="54" spans="1:7">
      <c r="A54" s="117" t="s">
        <v>315</v>
      </c>
      <c r="B54" s="101">
        <f t="shared" ref="B54:B56" si="21">C54+D54+E54+F54+G54</f>
        <v>10</v>
      </c>
      <c r="C54" s="90"/>
      <c r="D54" s="90"/>
      <c r="E54" s="90"/>
      <c r="F54" s="90"/>
      <c r="G54" s="120">
        <v>10</v>
      </c>
    </row>
    <row r="55" spans="1:7">
      <c r="A55" s="117" t="s">
        <v>316</v>
      </c>
      <c r="B55" s="101">
        <f t="shared" si="21"/>
        <v>4</v>
      </c>
      <c r="C55" s="90"/>
      <c r="D55" s="90"/>
      <c r="E55" s="90"/>
      <c r="F55" s="90"/>
      <c r="G55" s="120">
        <v>4</v>
      </c>
    </row>
    <row r="56" spans="1:7">
      <c r="A56" s="117" t="s">
        <v>317</v>
      </c>
      <c r="B56" s="101">
        <f t="shared" si="21"/>
        <v>2</v>
      </c>
      <c r="C56" s="90"/>
      <c r="D56" s="90"/>
      <c r="E56" s="90"/>
      <c r="F56" s="90"/>
      <c r="G56" s="120">
        <v>2</v>
      </c>
    </row>
    <row r="57" spans="1:7" ht="13.5" thickBot="1">
      <c r="A57" s="108">
        <v>340</v>
      </c>
      <c r="B57" s="110">
        <f>B58+B59+B60+B61+B72+B62+B63+B64+B65</f>
        <v>219.10900000000001</v>
      </c>
      <c r="C57" s="110">
        <f t="shared" ref="C57:F57" si="22">C58+C59+C60+C61+C72+C62+C63+C64+C65</f>
        <v>15.726000000000001</v>
      </c>
      <c r="D57" s="110">
        <f t="shared" si="22"/>
        <v>36.69</v>
      </c>
      <c r="E57" s="110">
        <f t="shared" si="22"/>
        <v>2.6</v>
      </c>
      <c r="F57" s="110">
        <f t="shared" si="22"/>
        <v>1</v>
      </c>
      <c r="G57" s="123">
        <f>G58+G59+G60+G61+G72+G62+G63+G64+G65</f>
        <v>163.09299999999999</v>
      </c>
    </row>
    <row r="58" spans="1:7">
      <c r="A58" s="94" t="s">
        <v>192</v>
      </c>
      <c r="B58" s="101">
        <f t="shared" ref="B58:B66" si="23">C58+D58+E58+F58+G58</f>
        <v>52.415999999999997</v>
      </c>
      <c r="C58" s="95">
        <v>15.726000000000001</v>
      </c>
      <c r="D58" s="95">
        <v>36.69</v>
      </c>
      <c r="E58" s="95"/>
      <c r="F58" s="95"/>
      <c r="G58" s="124"/>
    </row>
    <row r="59" spans="1:7">
      <c r="A59" s="87" t="s">
        <v>300</v>
      </c>
      <c r="B59" s="101">
        <f t="shared" si="23"/>
        <v>15.6</v>
      </c>
      <c r="C59" s="87"/>
      <c r="D59" s="90"/>
      <c r="E59" s="90">
        <v>2.6</v>
      </c>
      <c r="F59" s="90"/>
      <c r="G59" s="120">
        <v>13</v>
      </c>
    </row>
    <row r="60" spans="1:7">
      <c r="A60" s="87" t="s">
        <v>302</v>
      </c>
      <c r="B60" s="101">
        <f t="shared" si="23"/>
        <v>49.293000000000006</v>
      </c>
      <c r="C60" s="87"/>
      <c r="D60" s="90"/>
      <c r="E60" s="90"/>
      <c r="F60" s="90">
        <v>1</v>
      </c>
      <c r="G60" s="120">
        <f>42.34+11.953-6</f>
        <v>48.293000000000006</v>
      </c>
    </row>
    <row r="61" spans="1:7">
      <c r="A61" s="87" t="s">
        <v>318</v>
      </c>
      <c r="B61" s="101">
        <f t="shared" si="23"/>
        <v>15.4</v>
      </c>
      <c r="C61" s="87"/>
      <c r="D61" s="90"/>
      <c r="E61" s="90"/>
      <c r="F61" s="90"/>
      <c r="G61" s="120">
        <v>15.4</v>
      </c>
    </row>
    <row r="62" spans="1:7">
      <c r="A62" s="87" t="s">
        <v>319</v>
      </c>
      <c r="B62" s="101">
        <f t="shared" si="23"/>
        <v>29.02</v>
      </c>
      <c r="C62" s="87"/>
      <c r="D62" s="90"/>
      <c r="E62" s="90"/>
      <c r="F62" s="90"/>
      <c r="G62" s="120">
        <v>29.02</v>
      </c>
    </row>
    <row r="63" spans="1:7">
      <c r="A63" s="87" t="s">
        <v>320</v>
      </c>
      <c r="B63" s="101">
        <f t="shared" si="23"/>
        <v>12.5</v>
      </c>
      <c r="C63" s="87"/>
      <c r="D63" s="90"/>
      <c r="E63" s="90"/>
      <c r="F63" s="90"/>
      <c r="G63" s="120">
        <v>12.5</v>
      </c>
    </row>
    <row r="64" spans="1:7">
      <c r="A64" s="87" t="s">
        <v>321</v>
      </c>
      <c r="B64" s="101">
        <f t="shared" si="23"/>
        <v>12.78</v>
      </c>
      <c r="C64" s="87"/>
      <c r="D64" s="90"/>
      <c r="E64" s="90"/>
      <c r="F64" s="90"/>
      <c r="G64" s="120">
        <v>12.78</v>
      </c>
    </row>
    <row r="65" spans="1:7">
      <c r="A65" s="87" t="s">
        <v>322</v>
      </c>
      <c r="B65" s="101">
        <f t="shared" si="23"/>
        <v>32.1</v>
      </c>
      <c r="C65" s="87"/>
      <c r="D65" s="90"/>
      <c r="E65" s="90"/>
      <c r="F65" s="90"/>
      <c r="G65" s="120">
        <v>32.1</v>
      </c>
    </row>
    <row r="66" spans="1:7" hidden="1">
      <c r="A66" s="87"/>
      <c r="B66" s="101">
        <f t="shared" si="23"/>
        <v>0</v>
      </c>
      <c r="C66" s="87"/>
      <c r="D66" s="90"/>
      <c r="E66" s="90"/>
      <c r="F66" s="90"/>
      <c r="G66" s="120"/>
    </row>
    <row r="67" spans="1:7" hidden="1">
      <c r="A67" s="87"/>
      <c r="B67" s="101"/>
      <c r="C67" s="87"/>
      <c r="D67" s="90"/>
      <c r="E67" s="90"/>
      <c r="F67" s="90"/>
      <c r="G67" s="120"/>
    </row>
    <row r="68" spans="1:7" hidden="1">
      <c r="A68" s="87"/>
      <c r="B68" s="101"/>
      <c r="C68" s="87"/>
      <c r="D68" s="90"/>
      <c r="E68" s="90"/>
      <c r="F68" s="90"/>
      <c r="G68" s="120"/>
    </row>
    <row r="69" spans="1:7" hidden="1">
      <c r="A69" s="87"/>
      <c r="B69" s="101"/>
      <c r="C69" s="87"/>
      <c r="D69" s="90"/>
      <c r="E69" s="90"/>
      <c r="F69" s="90"/>
      <c r="G69" s="120"/>
    </row>
    <row r="70" spans="1:7" hidden="1">
      <c r="A70" s="87"/>
      <c r="B70" s="101"/>
      <c r="C70" s="87"/>
      <c r="D70" s="90"/>
      <c r="E70" s="90"/>
      <c r="F70" s="90"/>
      <c r="G70" s="120"/>
    </row>
    <row r="71" spans="1:7" hidden="1">
      <c r="A71" s="87"/>
      <c r="B71" s="101"/>
      <c r="C71" s="87"/>
      <c r="D71" s="90"/>
      <c r="E71" s="90"/>
      <c r="F71" s="90"/>
      <c r="G71" s="120"/>
    </row>
    <row r="72" spans="1:7">
      <c r="A72" s="87"/>
      <c r="B72" s="101">
        <f t="shared" si="4"/>
        <v>0</v>
      </c>
      <c r="C72" s="87"/>
      <c r="D72" s="90"/>
      <c r="E72" s="90"/>
      <c r="F72" s="90"/>
      <c r="G72" s="120"/>
    </row>
  </sheetData>
  <pageMargins left="0.47" right="0.27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СВОД</vt:lpstr>
      <vt:lpstr>ХП</vt:lpstr>
      <vt:lpstr>Председ</vt:lpstr>
      <vt:lpstr>Админ</vt:lpstr>
      <vt:lpstr>Алкаголь</vt:lpstr>
      <vt:lpstr>Воинск учет</vt:lpstr>
      <vt:lpstr>Лист1</vt:lpstr>
      <vt:lpstr>Админ!Заголовки_для_печати</vt:lpstr>
      <vt:lpstr>Алкаголь!Заголовки_для_печати</vt:lpstr>
      <vt:lpstr>'Воинск учет'!Заголовки_для_печати</vt:lpstr>
      <vt:lpstr>Председ!Заголовки_для_печати</vt:lpstr>
      <vt:lpstr>СВОД!Заголовки_для_печати</vt:lpstr>
      <vt:lpstr>ХП!Заголовки_для_печати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SandanEF</dc:creator>
  <cp:lastModifiedBy>1</cp:lastModifiedBy>
  <cp:lastPrinted>2017-12-28T04:47:08Z</cp:lastPrinted>
  <dcterms:created xsi:type="dcterms:W3CDTF">2007-12-07T04:30:33Z</dcterms:created>
  <dcterms:modified xsi:type="dcterms:W3CDTF">2017-12-28T09:00:24Z</dcterms:modified>
</cp:coreProperties>
</file>